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namedSheetViews/namedSheetView1.xml" ContentType="application/vnd.ms-excel.namedsheetview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1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inviviendagovco-my.sharepoint.com/personal/nagomez_minvivienda_gov_co/Documents/Documentos/NICOLAS/2026/1. MARZO/Contratos con catastros/Monteria/"/>
    </mc:Choice>
  </mc:AlternateContent>
  <xr:revisionPtr revIDLastSave="0" documentId="8_{EF6D6850-F482-4C05-B59B-4BB37034EE82}" xr6:coauthVersionLast="47" xr6:coauthVersionMax="47" xr10:uidLastSave="{00000000-0000-0000-0000-000000000000}"/>
  <bookViews>
    <workbookView xWindow="-28920" yWindow="-2895" windowWidth="29040" windowHeight="15840" xr2:uid="{43432615-3069-4EA7-83B1-A96267B72096}"/>
  </bookViews>
  <sheets>
    <sheet name="Hoja3" sheetId="1" r:id="rId1"/>
  </sheets>
  <definedNames>
    <definedName name="_xlnm._FilterDatabase" localSheetId="0" hidden="1">Hoja3!$A$1:$K$413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" i="1" l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2" i="1"/>
  <c r="H3" i="1" l="1"/>
  <c r="J3" i="1" s="1"/>
  <c r="H4" i="1"/>
  <c r="J4" i="1" s="1"/>
  <c r="H5" i="1"/>
  <c r="J5" i="1" s="1"/>
  <c r="H6" i="1"/>
  <c r="J6" i="1" s="1"/>
  <c r="H7" i="1"/>
  <c r="J7" i="1" s="1"/>
  <c r="H8" i="1"/>
  <c r="J8" i="1" s="1"/>
  <c r="H9" i="1"/>
  <c r="J9" i="1" s="1"/>
  <c r="H10" i="1"/>
  <c r="J10" i="1" s="1"/>
  <c r="H11" i="1"/>
  <c r="J11" i="1" s="1"/>
  <c r="H12" i="1"/>
  <c r="J12" i="1" s="1"/>
  <c r="H13" i="1"/>
  <c r="J13" i="1" s="1"/>
  <c r="H14" i="1"/>
  <c r="J14" i="1" s="1"/>
  <c r="H15" i="1"/>
  <c r="J15" i="1" s="1"/>
  <c r="H16" i="1"/>
  <c r="J16" i="1" s="1"/>
  <c r="H17" i="1"/>
  <c r="J17" i="1" s="1"/>
  <c r="H18" i="1"/>
  <c r="J18" i="1" s="1"/>
  <c r="H19" i="1"/>
  <c r="J19" i="1" s="1"/>
  <c r="H20" i="1"/>
  <c r="J20" i="1" s="1"/>
  <c r="H21" i="1"/>
  <c r="J21" i="1" s="1"/>
  <c r="H22" i="1"/>
  <c r="J22" i="1" s="1"/>
  <c r="H23" i="1"/>
  <c r="J23" i="1" s="1"/>
  <c r="H24" i="1"/>
  <c r="J24" i="1" s="1"/>
  <c r="H25" i="1"/>
  <c r="J25" i="1" s="1"/>
  <c r="H26" i="1"/>
  <c r="J26" i="1" s="1"/>
  <c r="H27" i="1"/>
  <c r="J27" i="1" s="1"/>
  <c r="H28" i="1"/>
  <c r="J28" i="1" s="1"/>
  <c r="H29" i="1"/>
  <c r="J29" i="1" s="1"/>
  <c r="H30" i="1"/>
  <c r="J30" i="1" s="1"/>
  <c r="H31" i="1"/>
  <c r="J31" i="1" s="1"/>
  <c r="H32" i="1"/>
  <c r="J32" i="1" s="1"/>
  <c r="H33" i="1"/>
  <c r="J33" i="1" s="1"/>
  <c r="H34" i="1"/>
  <c r="J34" i="1" s="1"/>
  <c r="H35" i="1"/>
  <c r="J35" i="1" s="1"/>
  <c r="H36" i="1"/>
  <c r="J36" i="1" s="1"/>
  <c r="H37" i="1"/>
  <c r="J37" i="1" s="1"/>
  <c r="H38" i="1"/>
  <c r="J38" i="1" s="1"/>
  <c r="H39" i="1"/>
  <c r="J39" i="1" s="1"/>
  <c r="H40" i="1"/>
  <c r="J40" i="1" s="1"/>
  <c r="H41" i="1"/>
  <c r="J41" i="1" s="1"/>
  <c r="H42" i="1"/>
  <c r="J42" i="1" s="1"/>
  <c r="H43" i="1"/>
  <c r="J43" i="1" s="1"/>
  <c r="H44" i="1"/>
  <c r="J44" i="1" s="1"/>
  <c r="H45" i="1"/>
  <c r="J45" i="1" s="1"/>
  <c r="H46" i="1"/>
  <c r="J46" i="1" s="1"/>
  <c r="H47" i="1"/>
  <c r="J47" i="1" s="1"/>
  <c r="H48" i="1"/>
  <c r="J48" i="1" s="1"/>
  <c r="H49" i="1"/>
  <c r="J49" i="1" s="1"/>
  <c r="H50" i="1"/>
  <c r="J50" i="1" s="1"/>
  <c r="H51" i="1"/>
  <c r="J51" i="1" s="1"/>
  <c r="H52" i="1"/>
  <c r="J52" i="1" s="1"/>
  <c r="H53" i="1"/>
  <c r="J53" i="1" s="1"/>
  <c r="H54" i="1"/>
  <c r="J54" i="1" s="1"/>
  <c r="H55" i="1"/>
  <c r="J55" i="1" s="1"/>
  <c r="H56" i="1"/>
  <c r="J56" i="1" s="1"/>
  <c r="H57" i="1"/>
  <c r="J57" i="1" s="1"/>
  <c r="H58" i="1"/>
  <c r="J58" i="1" s="1"/>
  <c r="H59" i="1"/>
  <c r="J59" i="1" s="1"/>
  <c r="H60" i="1"/>
  <c r="J60" i="1" s="1"/>
  <c r="H61" i="1"/>
  <c r="J61" i="1" s="1"/>
  <c r="H62" i="1"/>
  <c r="J62" i="1" s="1"/>
  <c r="H63" i="1"/>
  <c r="J63" i="1" s="1"/>
  <c r="H64" i="1"/>
  <c r="J64" i="1" s="1"/>
  <c r="H65" i="1"/>
  <c r="J65" i="1" s="1"/>
  <c r="H66" i="1"/>
  <c r="J66" i="1" s="1"/>
  <c r="H67" i="1"/>
  <c r="J67" i="1" s="1"/>
  <c r="H68" i="1"/>
  <c r="J68" i="1" s="1"/>
  <c r="H69" i="1"/>
  <c r="J69" i="1" s="1"/>
  <c r="H70" i="1"/>
  <c r="J70" i="1" s="1"/>
  <c r="H71" i="1"/>
  <c r="J71" i="1" s="1"/>
  <c r="H72" i="1"/>
  <c r="J72" i="1" s="1"/>
  <c r="H73" i="1"/>
  <c r="J73" i="1" s="1"/>
  <c r="H74" i="1"/>
  <c r="J74" i="1" s="1"/>
  <c r="H75" i="1"/>
  <c r="J75" i="1" s="1"/>
  <c r="H76" i="1"/>
  <c r="J76" i="1" s="1"/>
  <c r="H77" i="1"/>
  <c r="J77" i="1" s="1"/>
  <c r="H78" i="1"/>
  <c r="J78" i="1" s="1"/>
  <c r="H79" i="1"/>
  <c r="J79" i="1" s="1"/>
  <c r="H80" i="1"/>
  <c r="J80" i="1" s="1"/>
  <c r="H81" i="1"/>
  <c r="J81" i="1" s="1"/>
  <c r="H82" i="1"/>
  <c r="J82" i="1" s="1"/>
  <c r="H83" i="1"/>
  <c r="J83" i="1" s="1"/>
  <c r="H84" i="1"/>
  <c r="J84" i="1" s="1"/>
  <c r="H85" i="1"/>
  <c r="J85" i="1" s="1"/>
  <c r="H86" i="1"/>
  <c r="J86" i="1" s="1"/>
  <c r="H87" i="1"/>
  <c r="J87" i="1" s="1"/>
  <c r="H88" i="1"/>
  <c r="J88" i="1" s="1"/>
  <c r="H89" i="1"/>
  <c r="J89" i="1" s="1"/>
  <c r="H90" i="1"/>
  <c r="J90" i="1" s="1"/>
  <c r="H91" i="1"/>
  <c r="J91" i="1" s="1"/>
  <c r="H92" i="1"/>
  <c r="J92" i="1" s="1"/>
  <c r="H93" i="1"/>
  <c r="J93" i="1" s="1"/>
  <c r="H94" i="1"/>
  <c r="J94" i="1" s="1"/>
  <c r="H95" i="1"/>
  <c r="J95" i="1" s="1"/>
  <c r="H96" i="1"/>
  <c r="J96" i="1" s="1"/>
  <c r="H97" i="1"/>
  <c r="J97" i="1" s="1"/>
  <c r="H98" i="1"/>
  <c r="J98" i="1" s="1"/>
  <c r="H99" i="1"/>
  <c r="J99" i="1" s="1"/>
  <c r="H100" i="1"/>
  <c r="J100" i="1" s="1"/>
  <c r="H101" i="1"/>
  <c r="J101" i="1" s="1"/>
  <c r="H102" i="1"/>
  <c r="J102" i="1" s="1"/>
  <c r="H103" i="1"/>
  <c r="J103" i="1" s="1"/>
  <c r="H104" i="1"/>
  <c r="J104" i="1" s="1"/>
  <c r="H105" i="1"/>
  <c r="J105" i="1" s="1"/>
  <c r="H106" i="1"/>
  <c r="J106" i="1" s="1"/>
  <c r="H107" i="1"/>
  <c r="J107" i="1" s="1"/>
  <c r="H108" i="1"/>
  <c r="J108" i="1" s="1"/>
  <c r="H109" i="1"/>
  <c r="J109" i="1" s="1"/>
  <c r="H110" i="1"/>
  <c r="J110" i="1" s="1"/>
  <c r="H111" i="1"/>
  <c r="J111" i="1" s="1"/>
  <c r="H112" i="1"/>
  <c r="J112" i="1" s="1"/>
  <c r="H113" i="1"/>
  <c r="J113" i="1" s="1"/>
  <c r="H114" i="1"/>
  <c r="J114" i="1" s="1"/>
  <c r="H115" i="1"/>
  <c r="J115" i="1" s="1"/>
  <c r="H116" i="1"/>
  <c r="J116" i="1" s="1"/>
  <c r="H117" i="1"/>
  <c r="J117" i="1" s="1"/>
  <c r="H118" i="1"/>
  <c r="J118" i="1" s="1"/>
  <c r="H119" i="1"/>
  <c r="J119" i="1" s="1"/>
  <c r="H120" i="1"/>
  <c r="J120" i="1" s="1"/>
  <c r="H121" i="1"/>
  <c r="J121" i="1" s="1"/>
  <c r="H122" i="1"/>
  <c r="J122" i="1" s="1"/>
  <c r="H123" i="1"/>
  <c r="J123" i="1" s="1"/>
  <c r="H124" i="1"/>
  <c r="J124" i="1" s="1"/>
  <c r="H125" i="1"/>
  <c r="J125" i="1" s="1"/>
  <c r="H126" i="1"/>
  <c r="J126" i="1" s="1"/>
  <c r="H127" i="1"/>
  <c r="J127" i="1" s="1"/>
  <c r="H128" i="1"/>
  <c r="J128" i="1" s="1"/>
  <c r="H129" i="1"/>
  <c r="J129" i="1" s="1"/>
  <c r="H130" i="1"/>
  <c r="J130" i="1" s="1"/>
  <c r="H131" i="1"/>
  <c r="J131" i="1" s="1"/>
  <c r="H132" i="1"/>
  <c r="J132" i="1" s="1"/>
  <c r="H133" i="1"/>
  <c r="J133" i="1" s="1"/>
  <c r="H134" i="1"/>
  <c r="J134" i="1" s="1"/>
  <c r="H135" i="1"/>
  <c r="J135" i="1" s="1"/>
  <c r="H136" i="1"/>
  <c r="J136" i="1" s="1"/>
  <c r="H137" i="1"/>
  <c r="J137" i="1" s="1"/>
  <c r="H138" i="1"/>
  <c r="J138" i="1" s="1"/>
  <c r="H139" i="1"/>
  <c r="J139" i="1" s="1"/>
  <c r="H140" i="1"/>
  <c r="J140" i="1" s="1"/>
  <c r="H141" i="1"/>
  <c r="J141" i="1" s="1"/>
  <c r="H142" i="1"/>
  <c r="J142" i="1" s="1"/>
  <c r="H143" i="1"/>
  <c r="J143" i="1" s="1"/>
  <c r="H144" i="1"/>
  <c r="J144" i="1" s="1"/>
  <c r="H145" i="1"/>
  <c r="J145" i="1" s="1"/>
  <c r="H146" i="1"/>
  <c r="J146" i="1" s="1"/>
  <c r="H147" i="1"/>
  <c r="J147" i="1" s="1"/>
  <c r="H148" i="1"/>
  <c r="J148" i="1" s="1"/>
  <c r="H149" i="1"/>
  <c r="J149" i="1" s="1"/>
  <c r="H150" i="1"/>
  <c r="J150" i="1" s="1"/>
  <c r="H151" i="1"/>
  <c r="J151" i="1" s="1"/>
  <c r="H152" i="1"/>
  <c r="J152" i="1" s="1"/>
  <c r="H153" i="1"/>
  <c r="J153" i="1" s="1"/>
  <c r="H155" i="1"/>
  <c r="J155" i="1" s="1"/>
  <c r="H156" i="1"/>
  <c r="J156" i="1" s="1"/>
  <c r="H157" i="1"/>
  <c r="J157" i="1" s="1"/>
  <c r="H158" i="1"/>
  <c r="J158" i="1" s="1"/>
  <c r="H159" i="1"/>
  <c r="J159" i="1" s="1"/>
  <c r="H160" i="1"/>
  <c r="J160" i="1" s="1"/>
  <c r="H161" i="1"/>
  <c r="J161" i="1" s="1"/>
  <c r="H162" i="1"/>
  <c r="J162" i="1" s="1"/>
  <c r="H163" i="1"/>
  <c r="J163" i="1" s="1"/>
  <c r="H164" i="1"/>
  <c r="J164" i="1" s="1"/>
  <c r="H165" i="1"/>
  <c r="J165" i="1" s="1"/>
  <c r="H166" i="1"/>
  <c r="J166" i="1" s="1"/>
  <c r="H167" i="1"/>
  <c r="J167" i="1" s="1"/>
  <c r="H169" i="1"/>
  <c r="J169" i="1" s="1"/>
  <c r="H170" i="1"/>
  <c r="J170" i="1" s="1"/>
  <c r="H171" i="1"/>
  <c r="J171" i="1" s="1"/>
  <c r="H172" i="1"/>
  <c r="J172" i="1" s="1"/>
  <c r="H173" i="1"/>
  <c r="J173" i="1" s="1"/>
  <c r="H174" i="1"/>
  <c r="J174" i="1" s="1"/>
  <c r="H175" i="1"/>
  <c r="J175" i="1" s="1"/>
  <c r="H176" i="1"/>
  <c r="J176" i="1" s="1"/>
  <c r="H177" i="1"/>
  <c r="J177" i="1" s="1"/>
  <c r="H178" i="1"/>
  <c r="J178" i="1" s="1"/>
  <c r="H179" i="1"/>
  <c r="J179" i="1" s="1"/>
  <c r="H181" i="1"/>
  <c r="J181" i="1" s="1"/>
  <c r="H182" i="1"/>
  <c r="J182" i="1" s="1"/>
  <c r="H183" i="1"/>
  <c r="J183" i="1" s="1"/>
  <c r="H184" i="1"/>
  <c r="J184" i="1" s="1"/>
  <c r="H185" i="1"/>
  <c r="J185" i="1" s="1"/>
  <c r="H186" i="1"/>
  <c r="J186" i="1" s="1"/>
  <c r="H187" i="1"/>
  <c r="J187" i="1" s="1"/>
  <c r="H188" i="1"/>
  <c r="J188" i="1" s="1"/>
  <c r="H189" i="1"/>
  <c r="J189" i="1" s="1"/>
  <c r="H190" i="1"/>
  <c r="J190" i="1" s="1"/>
  <c r="H191" i="1"/>
  <c r="J191" i="1" s="1"/>
  <c r="H192" i="1"/>
  <c r="J192" i="1" s="1"/>
  <c r="H193" i="1"/>
  <c r="J193" i="1" s="1"/>
  <c r="H194" i="1"/>
  <c r="J194" i="1" s="1"/>
  <c r="H195" i="1"/>
  <c r="J195" i="1" s="1"/>
  <c r="H196" i="1"/>
  <c r="J196" i="1" s="1"/>
  <c r="H197" i="1"/>
  <c r="J197" i="1" s="1"/>
  <c r="H198" i="1"/>
  <c r="J198" i="1" s="1"/>
  <c r="H199" i="1"/>
  <c r="J199" i="1" s="1"/>
  <c r="H200" i="1"/>
  <c r="J200" i="1" s="1"/>
  <c r="H201" i="1"/>
  <c r="J201" i="1" s="1"/>
  <c r="H202" i="1"/>
  <c r="J202" i="1" s="1"/>
  <c r="H203" i="1"/>
  <c r="J203" i="1" s="1"/>
  <c r="H204" i="1"/>
  <c r="J204" i="1" s="1"/>
  <c r="H205" i="1"/>
  <c r="J205" i="1" s="1"/>
  <c r="H206" i="1"/>
  <c r="J206" i="1" s="1"/>
  <c r="H207" i="1"/>
  <c r="J207" i="1" s="1"/>
  <c r="H208" i="1"/>
  <c r="J208" i="1" s="1"/>
  <c r="H209" i="1"/>
  <c r="J209" i="1" s="1"/>
  <c r="H210" i="1"/>
  <c r="J210" i="1" s="1"/>
  <c r="H211" i="1"/>
  <c r="J211" i="1" s="1"/>
  <c r="H212" i="1"/>
  <c r="J212" i="1" s="1"/>
  <c r="H213" i="1"/>
  <c r="J213" i="1" s="1"/>
  <c r="H214" i="1"/>
  <c r="J214" i="1" s="1"/>
  <c r="H215" i="1"/>
  <c r="J215" i="1" s="1"/>
  <c r="H216" i="1"/>
  <c r="J216" i="1" s="1"/>
  <c r="H217" i="1"/>
  <c r="J217" i="1" s="1"/>
  <c r="H218" i="1"/>
  <c r="J218" i="1" s="1"/>
  <c r="H219" i="1"/>
  <c r="J219" i="1" s="1"/>
  <c r="H220" i="1"/>
  <c r="J220" i="1" s="1"/>
  <c r="H221" i="1"/>
  <c r="J221" i="1" s="1"/>
  <c r="H222" i="1"/>
  <c r="J222" i="1" s="1"/>
  <c r="H223" i="1"/>
  <c r="J223" i="1" s="1"/>
  <c r="H224" i="1"/>
  <c r="J224" i="1" s="1"/>
  <c r="H225" i="1"/>
  <c r="J225" i="1" s="1"/>
  <c r="H226" i="1"/>
  <c r="J226" i="1" s="1"/>
  <c r="H227" i="1"/>
  <c r="J227" i="1" s="1"/>
  <c r="H228" i="1"/>
  <c r="J228" i="1" s="1"/>
  <c r="H229" i="1"/>
  <c r="J229" i="1" s="1"/>
  <c r="H230" i="1"/>
  <c r="J230" i="1" s="1"/>
  <c r="H231" i="1"/>
  <c r="J231" i="1" s="1"/>
  <c r="H232" i="1"/>
  <c r="J232" i="1" s="1"/>
  <c r="H233" i="1"/>
  <c r="J233" i="1" s="1"/>
  <c r="H234" i="1"/>
  <c r="J234" i="1" s="1"/>
  <c r="H235" i="1"/>
  <c r="J235" i="1" s="1"/>
  <c r="H236" i="1"/>
  <c r="J236" i="1" s="1"/>
  <c r="H237" i="1"/>
  <c r="J237" i="1" s="1"/>
  <c r="H238" i="1"/>
  <c r="J238" i="1" s="1"/>
  <c r="H239" i="1"/>
  <c r="J239" i="1" s="1"/>
  <c r="H240" i="1"/>
  <c r="J240" i="1" s="1"/>
  <c r="H241" i="1"/>
  <c r="J241" i="1" s="1"/>
  <c r="H242" i="1"/>
  <c r="J242" i="1" s="1"/>
  <c r="H243" i="1"/>
  <c r="J243" i="1" s="1"/>
  <c r="H244" i="1"/>
  <c r="J244" i="1" s="1"/>
  <c r="H245" i="1"/>
  <c r="J245" i="1" s="1"/>
  <c r="H246" i="1"/>
  <c r="J246" i="1" s="1"/>
  <c r="H247" i="1"/>
  <c r="J247" i="1" s="1"/>
  <c r="H248" i="1"/>
  <c r="J248" i="1" s="1"/>
  <c r="H249" i="1"/>
  <c r="J249" i="1" s="1"/>
  <c r="H250" i="1"/>
  <c r="J250" i="1" s="1"/>
  <c r="H251" i="1"/>
  <c r="J251" i="1" s="1"/>
  <c r="H252" i="1"/>
  <c r="J252" i="1" s="1"/>
  <c r="H253" i="1"/>
  <c r="J253" i="1" s="1"/>
  <c r="H254" i="1"/>
  <c r="J254" i="1" s="1"/>
  <c r="H255" i="1"/>
  <c r="J255" i="1" s="1"/>
  <c r="H256" i="1"/>
  <c r="J256" i="1" s="1"/>
  <c r="H257" i="1"/>
  <c r="J257" i="1" s="1"/>
  <c r="H258" i="1"/>
  <c r="J258" i="1" s="1"/>
  <c r="H259" i="1"/>
  <c r="J259" i="1" s="1"/>
  <c r="H260" i="1"/>
  <c r="J260" i="1" s="1"/>
  <c r="H261" i="1"/>
  <c r="J261" i="1" s="1"/>
  <c r="H262" i="1"/>
  <c r="J262" i="1" s="1"/>
  <c r="H263" i="1"/>
  <c r="J263" i="1" s="1"/>
  <c r="H264" i="1"/>
  <c r="J264" i="1" s="1"/>
  <c r="H265" i="1"/>
  <c r="J265" i="1" s="1"/>
  <c r="H266" i="1"/>
  <c r="J266" i="1" s="1"/>
  <c r="H267" i="1"/>
  <c r="J267" i="1" s="1"/>
  <c r="H268" i="1"/>
  <c r="J268" i="1" s="1"/>
  <c r="H269" i="1"/>
  <c r="J269" i="1" s="1"/>
  <c r="H270" i="1"/>
  <c r="J270" i="1" s="1"/>
  <c r="H271" i="1"/>
  <c r="J271" i="1" s="1"/>
  <c r="H272" i="1"/>
  <c r="J272" i="1" s="1"/>
  <c r="H273" i="1"/>
  <c r="J273" i="1" s="1"/>
  <c r="H274" i="1"/>
  <c r="J274" i="1" s="1"/>
  <c r="H275" i="1"/>
  <c r="J275" i="1" s="1"/>
  <c r="H276" i="1"/>
  <c r="J276" i="1" s="1"/>
  <c r="H277" i="1"/>
  <c r="J277" i="1" s="1"/>
  <c r="H278" i="1"/>
  <c r="J278" i="1" s="1"/>
  <c r="H279" i="1"/>
  <c r="J279" i="1" s="1"/>
  <c r="H280" i="1"/>
  <c r="J280" i="1" s="1"/>
  <c r="H281" i="1"/>
  <c r="J281" i="1" s="1"/>
  <c r="H282" i="1"/>
  <c r="J282" i="1" s="1"/>
  <c r="H283" i="1"/>
  <c r="J283" i="1" s="1"/>
  <c r="H284" i="1"/>
  <c r="J284" i="1" s="1"/>
  <c r="H285" i="1"/>
  <c r="J285" i="1" s="1"/>
  <c r="H286" i="1"/>
  <c r="J286" i="1" s="1"/>
  <c r="H287" i="1"/>
  <c r="J287" i="1" s="1"/>
  <c r="H288" i="1"/>
  <c r="J288" i="1" s="1"/>
  <c r="H289" i="1"/>
  <c r="J289" i="1" s="1"/>
  <c r="H290" i="1"/>
  <c r="J290" i="1" s="1"/>
  <c r="H291" i="1"/>
  <c r="J291" i="1" s="1"/>
  <c r="H292" i="1"/>
  <c r="J292" i="1" s="1"/>
  <c r="H293" i="1"/>
  <c r="J293" i="1" s="1"/>
  <c r="H294" i="1"/>
  <c r="J294" i="1" s="1"/>
  <c r="H295" i="1"/>
  <c r="J295" i="1" s="1"/>
  <c r="H296" i="1"/>
  <c r="J296" i="1" s="1"/>
  <c r="H297" i="1"/>
  <c r="J297" i="1" s="1"/>
  <c r="H298" i="1"/>
  <c r="J298" i="1" s="1"/>
  <c r="H299" i="1"/>
  <c r="J299" i="1" s="1"/>
  <c r="H300" i="1"/>
  <c r="J300" i="1" s="1"/>
  <c r="H302" i="1"/>
  <c r="J302" i="1" s="1"/>
  <c r="H303" i="1"/>
  <c r="J303" i="1" s="1"/>
  <c r="H304" i="1"/>
  <c r="J304" i="1" s="1"/>
  <c r="H305" i="1"/>
  <c r="J305" i="1" s="1"/>
  <c r="H306" i="1"/>
  <c r="J306" i="1" s="1"/>
  <c r="H307" i="1"/>
  <c r="J307" i="1" s="1"/>
  <c r="H308" i="1"/>
  <c r="J308" i="1" s="1"/>
  <c r="H309" i="1"/>
  <c r="J309" i="1" s="1"/>
  <c r="H310" i="1"/>
  <c r="J310" i="1" s="1"/>
  <c r="H311" i="1"/>
  <c r="J311" i="1" s="1"/>
  <c r="H312" i="1"/>
  <c r="J312" i="1" s="1"/>
  <c r="H313" i="1"/>
  <c r="J313" i="1" s="1"/>
  <c r="H315" i="1"/>
  <c r="J315" i="1" s="1"/>
  <c r="H316" i="1"/>
  <c r="J316" i="1" s="1"/>
  <c r="H317" i="1"/>
  <c r="J317" i="1" s="1"/>
  <c r="J318" i="1"/>
  <c r="J319" i="1"/>
  <c r="H320" i="1"/>
  <c r="J320" i="1" s="1"/>
  <c r="H321" i="1"/>
  <c r="J321" i="1" s="1"/>
  <c r="H322" i="1"/>
  <c r="J322" i="1" s="1"/>
  <c r="H323" i="1"/>
  <c r="J323" i="1" s="1"/>
  <c r="H324" i="1"/>
  <c r="J324" i="1" s="1"/>
  <c r="H325" i="1"/>
  <c r="J325" i="1" s="1"/>
  <c r="H326" i="1"/>
  <c r="J326" i="1" s="1"/>
  <c r="H327" i="1"/>
  <c r="J327" i="1" s="1"/>
  <c r="H328" i="1"/>
  <c r="J328" i="1" s="1"/>
  <c r="H329" i="1"/>
  <c r="J329" i="1" s="1"/>
  <c r="H330" i="1"/>
  <c r="J330" i="1" s="1"/>
  <c r="H331" i="1"/>
  <c r="J331" i="1" s="1"/>
  <c r="H332" i="1"/>
  <c r="J332" i="1" s="1"/>
  <c r="H333" i="1"/>
  <c r="J333" i="1" s="1"/>
  <c r="H334" i="1"/>
  <c r="J334" i="1" s="1"/>
  <c r="H335" i="1"/>
  <c r="J335" i="1" s="1"/>
  <c r="H336" i="1"/>
  <c r="J336" i="1" s="1"/>
  <c r="H337" i="1"/>
  <c r="J337" i="1" s="1"/>
  <c r="H338" i="1"/>
  <c r="J338" i="1" s="1"/>
  <c r="H339" i="1"/>
  <c r="J339" i="1" s="1"/>
  <c r="H340" i="1"/>
  <c r="J340" i="1" s="1"/>
  <c r="H341" i="1"/>
  <c r="J341" i="1" s="1"/>
  <c r="H342" i="1"/>
  <c r="J342" i="1" s="1"/>
  <c r="H343" i="1"/>
  <c r="J343" i="1" s="1"/>
  <c r="H344" i="1"/>
  <c r="J344" i="1" s="1"/>
  <c r="H345" i="1"/>
  <c r="J345" i="1" s="1"/>
  <c r="H346" i="1"/>
  <c r="J346" i="1" s="1"/>
  <c r="H347" i="1"/>
  <c r="J347" i="1" s="1"/>
  <c r="H348" i="1"/>
  <c r="J348" i="1" s="1"/>
  <c r="H349" i="1"/>
  <c r="J349" i="1" s="1"/>
  <c r="H350" i="1"/>
  <c r="J350" i="1" s="1"/>
  <c r="H351" i="1"/>
  <c r="J351" i="1" s="1"/>
  <c r="H352" i="1"/>
  <c r="J352" i="1" s="1"/>
  <c r="H353" i="1"/>
  <c r="J353" i="1" s="1"/>
  <c r="H354" i="1"/>
  <c r="J354" i="1" s="1"/>
  <c r="H355" i="1"/>
  <c r="J355" i="1" s="1"/>
  <c r="H356" i="1"/>
  <c r="J356" i="1" s="1"/>
  <c r="H357" i="1"/>
  <c r="J357" i="1" s="1"/>
  <c r="H358" i="1"/>
  <c r="J358" i="1" s="1"/>
  <c r="H359" i="1"/>
  <c r="J359" i="1" s="1"/>
  <c r="H360" i="1"/>
  <c r="J360" i="1" s="1"/>
  <c r="H361" i="1"/>
  <c r="J361" i="1" s="1"/>
  <c r="H362" i="1"/>
  <c r="J362" i="1" s="1"/>
  <c r="H363" i="1"/>
  <c r="J363" i="1" s="1"/>
  <c r="H364" i="1"/>
  <c r="J364" i="1" s="1"/>
  <c r="H365" i="1"/>
  <c r="J365" i="1" s="1"/>
  <c r="H366" i="1"/>
  <c r="J366" i="1" s="1"/>
  <c r="H367" i="1"/>
  <c r="J367" i="1" s="1"/>
  <c r="H368" i="1"/>
  <c r="J368" i="1" s="1"/>
  <c r="H369" i="1"/>
  <c r="J369" i="1" s="1"/>
  <c r="H370" i="1"/>
  <c r="J370" i="1" s="1"/>
  <c r="H371" i="1"/>
  <c r="J371" i="1" s="1"/>
  <c r="H372" i="1"/>
  <c r="J372" i="1" s="1"/>
  <c r="H373" i="1"/>
  <c r="J373" i="1" s="1"/>
  <c r="H374" i="1"/>
  <c r="J374" i="1" s="1"/>
  <c r="H375" i="1"/>
  <c r="J375" i="1" s="1"/>
  <c r="H376" i="1"/>
  <c r="J376" i="1" s="1"/>
  <c r="H377" i="1"/>
  <c r="J377" i="1" s="1"/>
  <c r="H378" i="1"/>
  <c r="J378" i="1" s="1"/>
  <c r="H379" i="1"/>
  <c r="J379" i="1" s="1"/>
  <c r="H380" i="1"/>
  <c r="J380" i="1" s="1"/>
  <c r="H381" i="1"/>
  <c r="J381" i="1" s="1"/>
  <c r="H382" i="1"/>
  <c r="J382" i="1" s="1"/>
  <c r="H383" i="1"/>
  <c r="J383" i="1" s="1"/>
  <c r="H384" i="1"/>
  <c r="J384" i="1" s="1"/>
  <c r="H385" i="1"/>
  <c r="J385" i="1" s="1"/>
  <c r="H386" i="1"/>
  <c r="J386" i="1" s="1"/>
  <c r="H387" i="1"/>
  <c r="J387" i="1" s="1"/>
  <c r="H388" i="1"/>
  <c r="J388" i="1" s="1"/>
  <c r="H389" i="1"/>
  <c r="J389" i="1" s="1"/>
  <c r="H390" i="1"/>
  <c r="J390" i="1" s="1"/>
  <c r="H391" i="1"/>
  <c r="J391" i="1" s="1"/>
  <c r="H392" i="1"/>
  <c r="J392" i="1" s="1"/>
  <c r="H393" i="1"/>
  <c r="J393" i="1" s="1"/>
  <c r="H394" i="1"/>
  <c r="J394" i="1" s="1"/>
  <c r="H395" i="1"/>
  <c r="J395" i="1" s="1"/>
  <c r="H396" i="1"/>
  <c r="J396" i="1" s="1"/>
  <c r="H397" i="1"/>
  <c r="J397" i="1" s="1"/>
  <c r="H398" i="1"/>
  <c r="J398" i="1" s="1"/>
  <c r="H399" i="1"/>
  <c r="J399" i="1" s="1"/>
  <c r="H400" i="1"/>
  <c r="J400" i="1" s="1"/>
  <c r="H401" i="1"/>
  <c r="J401" i="1" s="1"/>
  <c r="H402" i="1"/>
  <c r="J402" i="1" s="1"/>
  <c r="H403" i="1"/>
  <c r="J403" i="1" s="1"/>
  <c r="H404" i="1"/>
  <c r="J404" i="1" s="1"/>
  <c r="H405" i="1"/>
  <c r="J405" i="1" s="1"/>
  <c r="H406" i="1"/>
  <c r="J406" i="1" s="1"/>
  <c r="H407" i="1"/>
  <c r="J407" i="1" s="1"/>
  <c r="H408" i="1"/>
  <c r="J408" i="1" s="1"/>
  <c r="H409" i="1"/>
  <c r="J409" i="1" s="1"/>
  <c r="H410" i="1"/>
  <c r="J410" i="1" s="1"/>
  <c r="H411" i="1"/>
  <c r="J411" i="1" s="1"/>
  <c r="H412" i="1"/>
  <c r="J412" i="1" s="1"/>
  <c r="H413" i="1"/>
  <c r="J413" i="1" s="1"/>
  <c r="H2" i="1"/>
  <c r="J2" i="1" s="1"/>
</calcChain>
</file>

<file path=xl/sharedStrings.xml><?xml version="1.0" encoding="utf-8"?>
<sst xmlns="http://schemas.openxmlformats.org/spreadsheetml/2006/main" count="1664" uniqueCount="893">
  <si>
    <t>No.</t>
  </si>
  <si>
    <t>NPN</t>
  </si>
  <si>
    <t>Profesional</t>
  </si>
  <si>
    <t>Obs</t>
  </si>
  <si>
    <t>Direccion_R1</t>
  </si>
  <si>
    <t>Area terreno_R1</t>
  </si>
  <si>
    <t>Area plano</t>
  </si>
  <si>
    <t>Diferencia porcentual %</t>
  </si>
  <si>
    <t>Tolerancia Resolucion %</t>
  </si>
  <si>
    <t>Analisis differencia</t>
  </si>
  <si>
    <t>Direccion</t>
  </si>
  <si>
    <t>230010102000008140001000000000</t>
  </si>
  <si>
    <t>Maria Isabel</t>
  </si>
  <si>
    <t>OK</t>
  </si>
  <si>
    <t>Calle 8 25 B 02 B 02</t>
  </si>
  <si>
    <t>230010103000006050016000000000</t>
  </si>
  <si>
    <t>Leidy</t>
  </si>
  <si>
    <t>ok</t>
  </si>
  <si>
    <t>Calle 4 C  Número 23  - 03</t>
  </si>
  <si>
    <t>230010102000006390001000000000</t>
  </si>
  <si>
    <t>Calle 5 A 25 B 04 B 04</t>
  </si>
  <si>
    <t>230010102000006400011000000000</t>
  </si>
  <si>
    <t>Fabian</t>
  </si>
  <si>
    <t>C 5 25B Bis 09</t>
  </si>
  <si>
    <t>230010106000003420007000000000</t>
  </si>
  <si>
    <t>Nicolas</t>
  </si>
  <si>
    <t>C 3E 18 44</t>
  </si>
  <si>
    <t>230010106000003660013000000000</t>
  </si>
  <si>
    <t>Juan Diego</t>
  </si>
  <si>
    <t>C 3G 25 10</t>
  </si>
  <si>
    <t>230010106000003670018000000000</t>
  </si>
  <si>
    <t>Jorge</t>
  </si>
  <si>
    <t>C 3 28 67</t>
  </si>
  <si>
    <t>230010106000003670009000000000</t>
  </si>
  <si>
    <t>C 3G 20 40</t>
  </si>
  <si>
    <t>230010106000003710013000000000</t>
  </si>
  <si>
    <t>Patricia</t>
  </si>
  <si>
    <t>C 2B 25 27</t>
  </si>
  <si>
    <t>230010106000003710002000000000</t>
  </si>
  <si>
    <t>C 3G 24 33</t>
  </si>
  <si>
    <t>230010106000003530018000000000</t>
  </si>
  <si>
    <t>C 3D 25 19</t>
  </si>
  <si>
    <t>230010106000003350011000000000</t>
  </si>
  <si>
    <t>C 3G 16 69</t>
  </si>
  <si>
    <t>230010106000003370006000000000</t>
  </si>
  <si>
    <t>C 3G 16 54</t>
  </si>
  <si>
    <t>230010106000003440001000000000</t>
  </si>
  <si>
    <t>C 3D 18 08</t>
  </si>
  <si>
    <t>230010106000003410015000000000</t>
  </si>
  <si>
    <t xml:space="preserve">En registro el área es de 47 m2 en plano y shp es de 97 m2 </t>
  </si>
  <si>
    <t>C 3D 16 11</t>
  </si>
  <si>
    <t>230010106000003410020000000000</t>
  </si>
  <si>
    <t>faltan nodos entre los puntos 3 a 4 por colindancia</t>
  </si>
  <si>
    <t>C 3E 16 14</t>
  </si>
  <si>
    <t>230010106000003940005000000000</t>
  </si>
  <si>
    <t>C 1B  25 25</t>
  </si>
  <si>
    <t>230010106000004150016000000000</t>
  </si>
  <si>
    <t>Gerardo</t>
  </si>
  <si>
    <t>C 1B 28A 03</t>
  </si>
  <si>
    <t>230010106000004150010000000000</t>
  </si>
  <si>
    <t>C 1B 28A 43</t>
  </si>
  <si>
    <t>230010106000004140010000000000</t>
  </si>
  <si>
    <t>C 1B 28 59</t>
  </si>
  <si>
    <t>230010103000006880009000000000</t>
  </si>
  <si>
    <t>C 3E 19 11</t>
  </si>
  <si>
    <t>230010103000006880005000000000</t>
  </si>
  <si>
    <t>Saira</t>
  </si>
  <si>
    <t>C 3E 19 39</t>
  </si>
  <si>
    <t>230010103000006880004000000000</t>
  </si>
  <si>
    <t>C 3E 19 45</t>
  </si>
  <si>
    <t>230010103000006880003000000000</t>
  </si>
  <si>
    <t>C 3E 19 53</t>
  </si>
  <si>
    <t>230010103000006120020000000000</t>
  </si>
  <si>
    <t>William</t>
  </si>
  <si>
    <t>C 4C 20 66</t>
  </si>
  <si>
    <t>230010103000006120003000000000</t>
  </si>
  <si>
    <t>C 4B 20 53</t>
  </si>
  <si>
    <t>230010103000006880018000000000</t>
  </si>
  <si>
    <t>C 3F 19 52</t>
  </si>
  <si>
    <t>230010103000006880015000000000</t>
  </si>
  <si>
    <t>Los nodos 1 y 4 no se ubican sobre el vertice de lindero, estab en la construcción</t>
  </si>
  <si>
    <t>C 3F 19 30</t>
  </si>
  <si>
    <t>230010103000006880014000000000</t>
  </si>
  <si>
    <t>C 3F 19 24</t>
  </si>
  <si>
    <t>230010103000006880013000000000</t>
  </si>
  <si>
    <t>C 3F 19 18</t>
  </si>
  <si>
    <t>230010106000004050010000000000</t>
  </si>
  <si>
    <t>C 2 25C 66</t>
  </si>
  <si>
    <t>230010106000004050004000000000</t>
  </si>
  <si>
    <t>C 2 25C 24</t>
  </si>
  <si>
    <t>230010106000004020021000000000</t>
  </si>
  <si>
    <t>Falta nodo entre 4-1 por colindancia entre predios 0005 y 0006</t>
  </si>
  <si>
    <t>C 2 27 35</t>
  </si>
  <si>
    <t>230010106000004020018000000000</t>
  </si>
  <si>
    <t>C 2 27 59</t>
  </si>
  <si>
    <t>230010106000004030012000000000</t>
  </si>
  <si>
    <t>C 2 28 45</t>
  </si>
  <si>
    <t>230010106000004080003000000000</t>
  </si>
  <si>
    <t>C 2 27 16</t>
  </si>
  <si>
    <t>230010106000004070006000000000</t>
  </si>
  <si>
    <t>C 2 26A 38</t>
  </si>
  <si>
    <t>230010106000003620018000000000</t>
  </si>
  <si>
    <t>K 25 3 08</t>
  </si>
  <si>
    <t>230010106000003950004000000000</t>
  </si>
  <si>
    <t>K 23 1A 07</t>
  </si>
  <si>
    <t>230010106000003950003000000000</t>
  </si>
  <si>
    <t>las distancias entre nodos del CPPC no coinciden con el shape</t>
  </si>
  <si>
    <t>C 1B 20 38</t>
  </si>
  <si>
    <t>230010106000004210035000000000</t>
  </si>
  <si>
    <t>C 1B 28 152</t>
  </si>
  <si>
    <t>230010106000004210038000000000</t>
  </si>
  <si>
    <t>K 28C 1A 13</t>
  </si>
  <si>
    <t>230010106000004210024000000000</t>
  </si>
  <si>
    <t>Ivan</t>
  </si>
  <si>
    <t>C 1A 28 79</t>
  </si>
  <si>
    <t>230010106000004210050000000000</t>
  </si>
  <si>
    <t>C 1A 28 85</t>
  </si>
  <si>
    <t>230010106000004210023000000000</t>
  </si>
  <si>
    <t>C 1B 28 78</t>
  </si>
  <si>
    <t>230010106000004210025000000000</t>
  </si>
  <si>
    <t>C 1B 28 84</t>
  </si>
  <si>
    <t>230010106000004210047000000000</t>
  </si>
  <si>
    <t>C 1A 28 107</t>
  </si>
  <si>
    <t>230010106000003450007000000000</t>
  </si>
  <si>
    <t>C 3D 19 64</t>
  </si>
  <si>
    <t>230010106000003430020000000000</t>
  </si>
  <si>
    <t>C 3D 19 03</t>
  </si>
  <si>
    <t>230010106000004120014000000000</t>
  </si>
  <si>
    <t>C 1B 26A 03</t>
  </si>
  <si>
    <t>230010106000004240011000000000</t>
  </si>
  <si>
    <t>C 1 26 39</t>
  </si>
  <si>
    <t>230010106000003990017000000000</t>
  </si>
  <si>
    <t>Falta nodo entre 1-2 y 2-3 por colindancia</t>
  </si>
  <si>
    <t>C 1A 24 40</t>
  </si>
  <si>
    <t>230010106000003990018000000000</t>
  </si>
  <si>
    <t>falta 1 nodo, entre el Pr. 07 y el Pr. 06, para definir el cambio de colindancia, con sus respectivas coordenadas, distancia y colindancia.</t>
  </si>
  <si>
    <t>C 1A 24 46</t>
  </si>
  <si>
    <t>230010106000003990010000000000</t>
  </si>
  <si>
    <t>K 25 1 25</t>
  </si>
  <si>
    <t>230010106000003980007000000000</t>
  </si>
  <si>
    <t>K 25 1A 04</t>
  </si>
  <si>
    <t>230010106000003980005000000000</t>
  </si>
  <si>
    <t>FALTA UN NODO ENTRE 4 Y 1 POR COLINDANCIA</t>
  </si>
  <si>
    <t>C 3G 19 24</t>
  </si>
  <si>
    <t>230010106000004680007000000000</t>
  </si>
  <si>
    <t>C 2A 25C 40</t>
  </si>
  <si>
    <t>230010106000004680008000000000</t>
  </si>
  <si>
    <t>C 2A 25C 46</t>
  </si>
  <si>
    <t>230010106000004680001000000000</t>
  </si>
  <si>
    <t>K 25C 2 12</t>
  </si>
  <si>
    <t>230010106000004680002000000000</t>
  </si>
  <si>
    <t>C 2A 25C 12</t>
  </si>
  <si>
    <t>230010106000004680003000000000</t>
  </si>
  <si>
    <t>C 2A 25C 16</t>
  </si>
  <si>
    <t>230010106000004680022000000000</t>
  </si>
  <si>
    <t>C 2 25C 03</t>
  </si>
  <si>
    <t>230010106000004680023000000000</t>
  </si>
  <si>
    <t>Entre nodos 2-3 falta punto por colindancia</t>
  </si>
  <si>
    <t>C 2A 25C 20</t>
  </si>
  <si>
    <t>230010106000004680020000000000</t>
  </si>
  <si>
    <t>Faltan nodos entre 3-4 por cambio de dirección y colindancia</t>
  </si>
  <si>
    <t>C 2 25C 15</t>
  </si>
  <si>
    <t>230010106000004680019000000000</t>
  </si>
  <si>
    <t xml:space="preserve">Entre puntos 3-4 falta nodo por cambio de colindancia </t>
  </si>
  <si>
    <t>C 2 25C 19</t>
  </si>
  <si>
    <t>230010106000004680004000000000</t>
  </si>
  <si>
    <t>C 2A 25C 22</t>
  </si>
  <si>
    <t>230010106000004680005000000000</t>
  </si>
  <si>
    <t>La norte esconde el texto de nomeclatura vial. entre nodos 2-3 falta nodo por cambio de colindancia</t>
  </si>
  <si>
    <t>C 2A 25C 28</t>
  </si>
  <si>
    <t>230010106000004280019000000000</t>
  </si>
  <si>
    <t>C 1A 28A 70</t>
  </si>
  <si>
    <t>230010106000004270002000000000</t>
  </si>
  <si>
    <t>C 3H 25 18</t>
  </si>
  <si>
    <t>230010106000004200009000000000</t>
  </si>
  <si>
    <t>C 3F 19 67</t>
  </si>
  <si>
    <t>230010106000004260017000000000</t>
  </si>
  <si>
    <t>C 3G 19 60</t>
  </si>
  <si>
    <t>230010106000004260016000000000</t>
  </si>
  <si>
    <t>C 3F 20 67</t>
  </si>
  <si>
    <t>230010102000008230002000000000</t>
  </si>
  <si>
    <t>falta un nodo entre los puntos 2 y 3 por colindancia</t>
  </si>
  <si>
    <t>Calle 6 25 10</t>
  </si>
  <si>
    <t>230010106000004110018000000000</t>
  </si>
  <si>
    <t>C 1B 25C 17</t>
  </si>
  <si>
    <t>230010103000006380010000000000</t>
  </si>
  <si>
    <t>C 3L 24 05</t>
  </si>
  <si>
    <t>230010103000006380018000000000</t>
  </si>
  <si>
    <t>C 4 24 54</t>
  </si>
  <si>
    <t>230010103000006380015000000000</t>
  </si>
  <si>
    <t>C 4 24 34</t>
  </si>
  <si>
    <t>230010106000004160017000000000</t>
  </si>
  <si>
    <t xml:space="preserve">Entre el vértice 1 y el vértice 2 falta 1 nodo para definir el cambio de colindancia </t>
  </si>
  <si>
    <t>C 1B 28B 67</t>
  </si>
  <si>
    <t>230010106000004160016000000000</t>
  </si>
  <si>
    <t>Diferencia de área de 19 m2 (R1 56 m2 - Plano 37 m2) es decir supera el 7%. Entre el vértice 4 y el vértice 1 falta 1 nodo para definir el cambio de colindancia entre el predio 0013 y el predio 14.</t>
  </si>
  <si>
    <t>C 1C 28B 12</t>
  </si>
  <si>
    <t>230010106000004160005000000000</t>
  </si>
  <si>
    <t>C 1C 28B 58</t>
  </si>
  <si>
    <t>230010106000004160004000000000</t>
  </si>
  <si>
    <t>C 1C 28B 52</t>
  </si>
  <si>
    <t>230010106000004160001000000000</t>
  </si>
  <si>
    <t>K 28B 1B 18</t>
  </si>
  <si>
    <t>230010106000004160006000000000</t>
  </si>
  <si>
    <t>Entre el vértice 4 y el vértice 1 falta 1 nodo para definir el cambio de colindancia entre el predio 0015 y el predio 0017. Si la colindancia del vértice 1 al vértice 2 es la Calle 1 como se muestra en la tabla de colindancias falta que sea etiquetada dentro del plano.</t>
  </si>
  <si>
    <t>C 1B 28B 61</t>
  </si>
  <si>
    <t>230010106000004160013000000000</t>
  </si>
  <si>
    <t>C 1B 28B 11</t>
  </si>
  <si>
    <t>230010106000004160012000000000</t>
  </si>
  <si>
    <t>C 1B 28B 17</t>
  </si>
  <si>
    <t>230010106000004160010000000000</t>
  </si>
  <si>
    <t>C 1B 28B 31</t>
  </si>
  <si>
    <t>230010103000006390006000000000</t>
  </si>
  <si>
    <t>C 4 25 38</t>
  </si>
  <si>
    <t>230010103000006390004000000000</t>
  </si>
  <si>
    <t>C 4 25 24</t>
  </si>
  <si>
    <t>230010106000003560004000000000</t>
  </si>
  <si>
    <t>C 3E 26A 26</t>
  </si>
  <si>
    <t>230010103000006290005000000000</t>
  </si>
  <si>
    <t>Hernando</t>
  </si>
  <si>
    <t>C 4 20 37</t>
  </si>
  <si>
    <t>230010103000006350003000000000</t>
  </si>
  <si>
    <t>C 4 19 18</t>
  </si>
  <si>
    <t>230010103000006350006000000000</t>
  </si>
  <si>
    <t>LA MANZANA DE LAS COLINDANCIAS DEBE SER 635</t>
  </si>
  <si>
    <t>C 3L 19 17</t>
  </si>
  <si>
    <t>230010103000006350007000000000</t>
  </si>
  <si>
    <t xml:space="preserve"> LINDERO 1-2 ES PREDIO 0006</t>
  </si>
  <si>
    <t>C 3L 19 11</t>
  </si>
  <si>
    <t>230010106000003760025000000000</t>
  </si>
  <si>
    <t>C 3G 19 46</t>
  </si>
  <si>
    <t>230010103000006330010000000000</t>
  </si>
  <si>
    <t>K 17 3L 02</t>
  </si>
  <si>
    <t>230010103000006330012000000000</t>
  </si>
  <si>
    <t>C 4 17 10</t>
  </si>
  <si>
    <t>230010103000006330015000000000</t>
  </si>
  <si>
    <t>C 4 17 32</t>
  </si>
  <si>
    <t>230010103000006360018000000000</t>
  </si>
  <si>
    <t>C 3L 20 17</t>
  </si>
  <si>
    <t>230010103000006450020000000000</t>
  </si>
  <si>
    <t>C 3L 19B 10</t>
  </si>
  <si>
    <t>230010103000006450013000000000</t>
  </si>
  <si>
    <t xml:space="preserve">En el grafico del CPPC Los nodos 1 y 4 estan corridos. </t>
  </si>
  <si>
    <t>C 3L 19A 16</t>
  </si>
  <si>
    <t>230010103000006450006000000000</t>
  </si>
  <si>
    <t>C 3K 19 31</t>
  </si>
  <si>
    <t>230010103000006450019000000000</t>
  </si>
  <si>
    <t xml:space="preserve">En el grafico del CPPC Los nodos 1 y 4 estan corridos, entre los nodos 1 al 2 no colinda con predio 0019 es con el predio 0020, </t>
  </si>
  <si>
    <t>C 3L 19B 02</t>
  </si>
  <si>
    <t>230010103000006450003000000000</t>
  </si>
  <si>
    <t>En el grafico del CPPC los Nodos 1 al 2 no colinda con predio 0003 es con el predio 0002.</t>
  </si>
  <si>
    <t>C 3K 19 51</t>
  </si>
  <si>
    <t>230010103000006450009000000000</t>
  </si>
  <si>
    <t>C 3K 19 11</t>
  </si>
  <si>
    <t>230010103000006450012000000000</t>
  </si>
  <si>
    <t>En el grafico del CPPC Los nodos 1 y 4 estan corridos</t>
  </si>
  <si>
    <t>C 3L 19 10</t>
  </si>
  <si>
    <t>230010103000006450008000000000</t>
  </si>
  <si>
    <t>C 3K 19 17</t>
  </si>
  <si>
    <t>230010106000003330014000000000</t>
  </si>
  <si>
    <t>C 3H 16 61</t>
  </si>
  <si>
    <t>230010106000003330020000000000</t>
  </si>
  <si>
    <t>C 3H 16 23</t>
  </si>
  <si>
    <t>230010106000003470045000000000</t>
  </si>
  <si>
    <t>C 3F 20 52</t>
  </si>
  <si>
    <t>230010106000003470016000000000</t>
  </si>
  <si>
    <t>C 3F 24 30</t>
  </si>
  <si>
    <t>230010106000003470012000000000</t>
  </si>
  <si>
    <t>C 3F 23 04</t>
  </si>
  <si>
    <t>230010106000003470023000000000</t>
  </si>
  <si>
    <t>C 3E 24 65</t>
  </si>
  <si>
    <t>230010106000003470020000000000</t>
  </si>
  <si>
    <t>C 3F 24 66</t>
  </si>
  <si>
    <t>230010106000003470018000000000</t>
  </si>
  <si>
    <t>C 3F 24 48</t>
  </si>
  <si>
    <t>230010106000003470019000000000</t>
  </si>
  <si>
    <t>C 3F 24 56</t>
  </si>
  <si>
    <t>230010106000003470014000000000</t>
  </si>
  <si>
    <t>C 3F 24 12</t>
  </si>
  <si>
    <t>230010106000003550004000000000</t>
  </si>
  <si>
    <t>C 3E 26 24</t>
  </si>
  <si>
    <t>230010106000004010005000000000</t>
  </si>
  <si>
    <t>Falta 1 nodo, entre el vértice 2 y el vértice 3, para definir el cambio de colindancia entre el predio 0030 y  el predio 0031.</t>
  </si>
  <si>
    <t>C 2A 26 32</t>
  </si>
  <si>
    <t>230010103000006260017000000000</t>
  </si>
  <si>
    <t>C 4 17 25</t>
  </si>
  <si>
    <t>230010103000006260010000000000</t>
  </si>
  <si>
    <t>C 4A 17 66</t>
  </si>
  <si>
    <t>230010103000006260019000000000</t>
  </si>
  <si>
    <t>C 4 17 11</t>
  </si>
  <si>
    <t>230010106000003630033000000000</t>
  </si>
  <si>
    <t xml:space="preserve">LA COLINDANCIA ENTRE 3 Y 4 NO CONCUERDA </t>
  </si>
  <si>
    <t>C 3G 25 32</t>
  </si>
  <si>
    <t>230010106000003580008000000000</t>
  </si>
  <si>
    <t>C 3D 28 05</t>
  </si>
  <si>
    <t>230010102000008160006000000000</t>
  </si>
  <si>
    <t>Carrera 27 7 B 23 B 23</t>
  </si>
  <si>
    <t>230010103000006320004000000000</t>
  </si>
  <si>
    <t>C 4A 25 26</t>
  </si>
  <si>
    <t>230010103000006320011000000000</t>
  </si>
  <si>
    <t>C 4 25 11</t>
  </si>
  <si>
    <t>230010103000006430008000000000</t>
  </si>
  <si>
    <t>En el grafico del CPPC Nodos 1 al 2 no colinda con predio 0008 es con el predio 0009</t>
  </si>
  <si>
    <t>C 3L 18 02</t>
  </si>
  <si>
    <t>230010103000006430006000000000</t>
  </si>
  <si>
    <t>C 3K 18 11</t>
  </si>
  <si>
    <t>230010103000006030019000000000</t>
  </si>
  <si>
    <t>C 4C 19 11</t>
  </si>
  <si>
    <t>230010103000006030015000000000</t>
  </si>
  <si>
    <t>C 5 19 32</t>
  </si>
  <si>
    <t>230010103000006040008000000000</t>
  </si>
  <si>
    <t>C 4C 20 17</t>
  </si>
  <si>
    <t>230010103000006810010000000000</t>
  </si>
  <si>
    <t>En el grafico del CPPC El nodo 2 esta corrido. Falta un nodo entre los puntos 4 al 1 por cambio de colindancia.</t>
  </si>
  <si>
    <t>C 3F 19 03</t>
  </si>
  <si>
    <t>230010103000006810005000000000</t>
  </si>
  <si>
    <t>Marisol</t>
  </si>
  <si>
    <t>C 3F 19 39</t>
  </si>
  <si>
    <t>230010103000006810003000000000</t>
  </si>
  <si>
    <t xml:space="preserve">la nomenclatura vial difiere con  la dirección  </t>
  </si>
  <si>
    <t>C 3F 19 53</t>
  </si>
  <si>
    <t>230010103000006810002000000000</t>
  </si>
  <si>
    <t>C 3F 19 61</t>
  </si>
  <si>
    <t>230010103000006730001000000000</t>
  </si>
  <si>
    <t>C 3G 19 67</t>
  </si>
  <si>
    <t>230010103000006810004000000000</t>
  </si>
  <si>
    <t>C 3F 19 45</t>
  </si>
  <si>
    <t>230010103000006430001000000000</t>
  </si>
  <si>
    <t>C 3K 18 45</t>
  </si>
  <si>
    <t>230010103000006470001000000000</t>
  </si>
  <si>
    <t>C 3K 24 67</t>
  </si>
  <si>
    <t>230010103000006470020000000000</t>
  </si>
  <si>
    <t>C 3L 24 68</t>
  </si>
  <si>
    <t>230010103000006470006000000000</t>
  </si>
  <si>
    <t>C 3K 24 33</t>
  </si>
  <si>
    <t>230010103000006480017000000000</t>
  </si>
  <si>
    <t>C 3K 25 53</t>
  </si>
  <si>
    <t>230010103000006480019000000000</t>
  </si>
  <si>
    <t>C 3L 25D 22</t>
  </si>
  <si>
    <t>230010103000006480004000000000</t>
  </si>
  <si>
    <t>C 3K 25 17</t>
  </si>
  <si>
    <t>230010103000006040001000000000</t>
  </si>
  <si>
    <t>No se evidencia el límite ESTE (Vía de Acceso). El colindante entre 4-1 no es la MZ 0629. Falta nodo entre 4-1 por cambio de colindancia</t>
  </si>
  <si>
    <t>C 4C 20 67</t>
  </si>
  <si>
    <t>230010103000006050003000000000</t>
  </si>
  <si>
    <t>El predio colindante entre nodos 1 y 2 esta mal.</t>
  </si>
  <si>
    <t>C 4C 23 37</t>
  </si>
  <si>
    <t>230010103000006060018000000000</t>
  </si>
  <si>
    <t>C 5C24 62</t>
  </si>
  <si>
    <t>230010103000006060016000000000</t>
  </si>
  <si>
    <t>C 5 24 40</t>
  </si>
  <si>
    <t>230010103000006110001000000000</t>
  </si>
  <si>
    <t>C 4B 19 67</t>
  </si>
  <si>
    <t>230010103000006150014000000000</t>
  </si>
  <si>
    <t>C 4C 25 38</t>
  </si>
  <si>
    <t>230010103000006150003000000000</t>
  </si>
  <si>
    <t>C 4C 25 16 Lo 11</t>
  </si>
  <si>
    <t>230010103000006220011000000000</t>
  </si>
  <si>
    <t>C 4A 24 64</t>
  </si>
  <si>
    <t>230010103000006170010000000000</t>
  </si>
  <si>
    <t>Freddy</t>
  </si>
  <si>
    <t>NO REGISTRA EN CERTIFICADO PLANO LAS REFERENCIAS CATASTRALES (COLINDANTES Y RUMBO</t>
  </si>
  <si>
    <t>C 4B 17 66</t>
  </si>
  <si>
    <t xml:space="preserve">Dentro del rango </t>
  </si>
  <si>
    <t>230010103000006250010000000000</t>
  </si>
  <si>
    <t>C 4 16A 07</t>
  </si>
  <si>
    <t>230010103000006250005000000000</t>
  </si>
  <si>
    <t>C 4A 16A 02</t>
  </si>
  <si>
    <t>230010103000006250007000000000</t>
  </si>
  <si>
    <t>C 4A 16A 16</t>
  </si>
  <si>
    <t>230010103000006250008000000000</t>
  </si>
  <si>
    <t>C 4A 16A 24</t>
  </si>
  <si>
    <t>230010103000006280010000000000</t>
  </si>
  <si>
    <t>C 4 19 05</t>
  </si>
  <si>
    <t>230010103000006490010000000000</t>
  </si>
  <si>
    <t>Colindante lindero (4-1) es pr. 011</t>
  </si>
  <si>
    <t>C 3J 17 03</t>
  </si>
  <si>
    <t>230010103000006490001000000000</t>
  </si>
  <si>
    <t>C 3J 17 65</t>
  </si>
  <si>
    <t>230010103000006500010000000000</t>
  </si>
  <si>
    <t>C 3J 18 31</t>
  </si>
  <si>
    <t>230010103000006500006000000000</t>
  </si>
  <si>
    <t>C 3J 18 13</t>
  </si>
  <si>
    <t>230010103000006510005000000000</t>
  </si>
  <si>
    <t>C 3J 19 39</t>
  </si>
  <si>
    <t>230010103000006510003000000000</t>
  </si>
  <si>
    <t>C 3J 19 53</t>
  </si>
  <si>
    <t>230010103000006610016000000000</t>
  </si>
  <si>
    <t>Especificar en plano "espacio público". Parece colindancia con vía de acceso peatonal</t>
  </si>
  <si>
    <t>C 3J 23 54</t>
  </si>
  <si>
    <t>230010103000006610014000000000</t>
  </si>
  <si>
    <t>C 3J 23 38</t>
  </si>
  <si>
    <t>230010103000006580020000000000</t>
  </si>
  <si>
    <t>C 3I 19 03</t>
  </si>
  <si>
    <t>230010103000006580010000000000</t>
  </si>
  <si>
    <t xml:space="preserve">Verificar ejes viales en croquis (CALLE 3I) Vs dirección domiciliaria (CALLE 3J). </t>
  </si>
  <si>
    <t>C 3J 19 66</t>
  </si>
  <si>
    <t>230010103000006580011000000000</t>
  </si>
  <si>
    <t>Verificar ejes viales en croquis (CALLE 3J) Vs dirección domiciliaria (CALLE 3I)</t>
  </si>
  <si>
    <t>C 3I 19 67</t>
  </si>
  <si>
    <t>230010103000006640002000000000</t>
  </si>
  <si>
    <t>Cesar</t>
  </si>
  <si>
    <t>C 3I 25 51</t>
  </si>
  <si>
    <t>230010103000006640007000000000</t>
  </si>
  <si>
    <t>C 3I 25 17</t>
  </si>
  <si>
    <t>230010103000006640016000000000</t>
  </si>
  <si>
    <t>C 3J 25 44</t>
  </si>
  <si>
    <t>230010103000006640014000000000</t>
  </si>
  <si>
    <t>Tiene la misma direccion del predio 230010103000006640013000000000</t>
  </si>
  <si>
    <t>C 3J 25 30</t>
  </si>
  <si>
    <t>230010103000006640013000000000</t>
  </si>
  <si>
    <t>Tiene la misma direccion del predio 230010103000006640014000000000</t>
  </si>
  <si>
    <t>230010103000006670007000000000</t>
  </si>
  <si>
    <t>C 3I 20 25</t>
  </si>
  <si>
    <t>230010103000006670011000000000</t>
  </si>
  <si>
    <t>Falta un nodo por cambio de colindancia en el costado sur.</t>
  </si>
  <si>
    <t>C 3I 20 04</t>
  </si>
  <si>
    <t>230010103000006840006000000000</t>
  </si>
  <si>
    <t>El colindante 3-4 es 0007 no 0015</t>
  </si>
  <si>
    <t>C 3F 24 33</t>
  </si>
  <si>
    <t>230010103000006840002000000000</t>
  </si>
  <si>
    <t>C 3F 24 61</t>
  </si>
  <si>
    <t>230010103000006840001000000000</t>
  </si>
  <si>
    <t>C 3F 24 67</t>
  </si>
  <si>
    <t>Dentro del rango</t>
  </si>
  <si>
    <t>230010103000006820006000000000</t>
  </si>
  <si>
    <t>C 3F 20 33</t>
  </si>
  <si>
    <t>230010103000006730005000000000</t>
  </si>
  <si>
    <t>El colindante 1-2 es 0004 no 0005. Falta nodo de cambio de colindancia con el predio 0004</t>
  </si>
  <si>
    <t>C 3G 19 39</t>
  </si>
  <si>
    <t>230010103000006730003000000000</t>
  </si>
  <si>
    <t>Falta el nodo de cambio de colindancia con el predio 0004</t>
  </si>
  <si>
    <t>C 3G 19 53</t>
  </si>
  <si>
    <t>230010103000006850005000000000</t>
  </si>
  <si>
    <t>230010103000006850002000000000</t>
  </si>
  <si>
    <t>230010103000006820016000000000</t>
  </si>
  <si>
    <t>230010103000006760006000000000</t>
  </si>
  <si>
    <t>230010103000006810017000000000</t>
  </si>
  <si>
    <t>Las colindancias del cuadro no corresponden con la numeracion de nodos en mapa. Faltan los nodos de cambio de colindancia con predios 0016 y 0018</t>
  </si>
  <si>
    <t>230010103000006810014000000000</t>
  </si>
  <si>
    <t xml:space="preserve">Faltan los nodos de cambio de colindancia con los predios 0013 y 0015 </t>
  </si>
  <si>
    <t>230010103000006810001000000000</t>
  </si>
  <si>
    <t>Falta el nodo de cambio de colindancia con el predio 0020. La etiqueta de via en mapa no corresponde con la direccion (en mapa CALLE 3g, en direccion C 3F)</t>
  </si>
  <si>
    <t>230010103000006820001000000000</t>
  </si>
  <si>
    <t>230010103000006810019000000000</t>
  </si>
  <si>
    <t>230010103000006770009000000000</t>
  </si>
  <si>
    <t>230010103000006770005000000000</t>
  </si>
  <si>
    <t>C 3G 25 11</t>
  </si>
  <si>
    <t>230010103000006770004000000000</t>
  </si>
  <si>
    <t>C 3G 25 17</t>
  </si>
  <si>
    <t>230010106000003390011000000000</t>
  </si>
  <si>
    <t>C 3E 16 53</t>
  </si>
  <si>
    <t>230010106000006000004000000000</t>
  </si>
  <si>
    <t>C 2A 25 45</t>
  </si>
  <si>
    <t>230010102000006390002000000000</t>
  </si>
  <si>
    <t>Calle 5 A 25 B 10 B 10</t>
  </si>
  <si>
    <t>230010102000006390007000000000</t>
  </si>
  <si>
    <t xml:space="preserve"> C 5 25 B 39</t>
  </si>
  <si>
    <t>230010102000006390008000000000</t>
  </si>
  <si>
    <t>En el plano y r1, la dirección repite la nomenclatura.</t>
  </si>
  <si>
    <t>Calle 5 25 B 31 B 31</t>
  </si>
  <si>
    <t>230010102000006400002000000000</t>
  </si>
  <si>
    <t>230010102000006400003000000000</t>
  </si>
  <si>
    <t>Calle 5 A 25 B Bis 18</t>
  </si>
  <si>
    <t>230010106000004160015000000000</t>
  </si>
  <si>
    <t>Falta un nodo entre los puntos 3 al 4 por cambio de colindancia</t>
  </si>
  <si>
    <t>C 1 28B 72</t>
  </si>
  <si>
    <t>230010106000004210032000000000</t>
  </si>
  <si>
    <t>C 1B 28 132</t>
  </si>
  <si>
    <t>230010102000008160013000000000</t>
  </si>
  <si>
    <t xml:space="preserve">En el grafico del CPPC  Falta un nodo entre los puntos 3 al 4 por cambio de colindancia. </t>
  </si>
  <si>
    <t>Calle 7 B 26 17</t>
  </si>
  <si>
    <t>230010103000006730002000000000</t>
  </si>
  <si>
    <t>C 3G 19 59</t>
  </si>
  <si>
    <t>230010103000006050005000000000</t>
  </si>
  <si>
    <t>C 4C 23 25</t>
  </si>
  <si>
    <t>230010103000003320022000000000</t>
  </si>
  <si>
    <t>K 2 4 07</t>
  </si>
  <si>
    <t>230010103000003360001000000000</t>
  </si>
  <si>
    <t>C 4 1F 05</t>
  </si>
  <si>
    <t>230010103000003630009000000000</t>
  </si>
  <si>
    <t>K 1E 1A 69</t>
  </si>
  <si>
    <t>230010103000003580026000000000</t>
  </si>
  <si>
    <t>K 1E 2 67</t>
  </si>
  <si>
    <t>230010103000003580019000000000</t>
  </si>
  <si>
    <t>K 1E 2 127</t>
  </si>
  <si>
    <t>230010103000003580020000000000</t>
  </si>
  <si>
    <t>K 1E 2 115</t>
  </si>
  <si>
    <t>230010103000003580021000000000</t>
  </si>
  <si>
    <t>K 1E 2 107</t>
  </si>
  <si>
    <t>230010103000003580023000000000</t>
  </si>
  <si>
    <t>K 1E 2 91</t>
  </si>
  <si>
    <t>230010103000003580024000000000</t>
  </si>
  <si>
    <t>K 1E 2 83</t>
  </si>
  <si>
    <t>230010103000003580029000000000</t>
  </si>
  <si>
    <t>K 1E 2 43</t>
  </si>
  <si>
    <t>230010103000003590023000000000</t>
  </si>
  <si>
    <t>K 1D 2 131</t>
  </si>
  <si>
    <t>230010103000003430008000000000</t>
  </si>
  <si>
    <t>K 1H 2 68</t>
  </si>
  <si>
    <t>230010103000003430017000000000</t>
  </si>
  <si>
    <t>K 2 2 53</t>
  </si>
  <si>
    <t>230010103000003430018000000000</t>
  </si>
  <si>
    <t>K 2 2 45</t>
  </si>
  <si>
    <t>230010103000003430020000000000</t>
  </si>
  <si>
    <t>K 2 2 29</t>
  </si>
  <si>
    <t>230010103000003430019000000000</t>
  </si>
  <si>
    <t>K 2 2 37</t>
  </si>
  <si>
    <t>230010103000003430022000000000</t>
  </si>
  <si>
    <t>C 2 1H 35</t>
  </si>
  <si>
    <t>230010103000003430023000000000</t>
  </si>
  <si>
    <t>C 2 1H 27</t>
  </si>
  <si>
    <t>230010103000003440014000000000</t>
  </si>
  <si>
    <t>K 2 1 81</t>
  </si>
  <si>
    <t>230010103000003350001000000000</t>
  </si>
  <si>
    <t>C 3B 1F 05</t>
  </si>
  <si>
    <t>230010103000003350014000000000</t>
  </si>
  <si>
    <t>C 3B 1F 19</t>
  </si>
  <si>
    <t>230010103000003350013000000000</t>
  </si>
  <si>
    <t>C 3B 1F 27</t>
  </si>
  <si>
    <t>230010103000003380015000000000</t>
  </si>
  <si>
    <t>K 1F 3B 05</t>
  </si>
  <si>
    <t>230010103000003340007000000000</t>
  </si>
  <si>
    <t>C 4 1G 12</t>
  </si>
  <si>
    <t>230010103000003340015000000000</t>
  </si>
  <si>
    <t>K 1H 3B 05</t>
  </si>
  <si>
    <t>230010103000003370009000000000</t>
  </si>
  <si>
    <t>K 1E 4 70</t>
  </si>
  <si>
    <t>230010103000003370006000000000</t>
  </si>
  <si>
    <t xml:space="preserve">FALTAN NODOS ENTRE 2 Y 3 Y ENTRE 4 Y 1 </t>
  </si>
  <si>
    <t>230010103000003440023000000000</t>
  </si>
  <si>
    <t>230010103000003440001000000000</t>
  </si>
  <si>
    <t>230010103000003440024000000000</t>
  </si>
  <si>
    <t xml:space="preserve">FALTA  UN NODO ENTRE 4 Y 1 </t>
  </si>
  <si>
    <t>230010103000003330025000000000</t>
  </si>
  <si>
    <t>230010103000003440020000000000</t>
  </si>
  <si>
    <t>230010103000003440018000000000</t>
  </si>
  <si>
    <t>K 2 1 49</t>
  </si>
  <si>
    <t>230010103000003440016000000000</t>
  </si>
  <si>
    <t>230010103000003310001000000000</t>
  </si>
  <si>
    <t>C 3B 1H 03</t>
  </si>
  <si>
    <t>230010103000003330013000000000</t>
  </si>
  <si>
    <t xml:space="preserve">FALTA UN NODO ENTRE 2 Y 3 </t>
  </si>
  <si>
    <t>230010103000003330014000000000</t>
  </si>
  <si>
    <t>230010103000003310007000000000</t>
  </si>
  <si>
    <t>230010103000003310006000000000</t>
  </si>
  <si>
    <t>230010103000003440004000000000</t>
  </si>
  <si>
    <t>K 1H 1 40</t>
  </si>
  <si>
    <t>230010103000003440021000000000</t>
  </si>
  <si>
    <t>230010103000003600021000000000</t>
  </si>
  <si>
    <t>K 1E 4 25</t>
  </si>
  <si>
    <t>230010103000003600018000000000</t>
  </si>
  <si>
    <t>230010103000003600017000000000</t>
  </si>
  <si>
    <t>K 1E 4 57</t>
  </si>
  <si>
    <t>230010103000003410003000000000</t>
  </si>
  <si>
    <t xml:space="preserve">Falta nodo por colindancia entre 2-3 y 4-1 </t>
  </si>
  <si>
    <t>K 1G 1 20</t>
  </si>
  <si>
    <t>230010103000003390001000000000</t>
  </si>
  <si>
    <t>C 2 1F 03</t>
  </si>
  <si>
    <t>230010103000003390028000000000</t>
  </si>
  <si>
    <t>Falta 1 nodo entre el vértice 4 y el vértice 1 para definir el cambio de colindancia con el predio 0002 y con el predio 0025.</t>
  </si>
  <si>
    <t>C 2 1F 19</t>
  </si>
  <si>
    <t>230010103000003380001000000000</t>
  </si>
  <si>
    <t>K 1E 3B 04</t>
  </si>
  <si>
    <t>230010103000003570011000000000</t>
  </si>
  <si>
    <t>K 1E 2 84</t>
  </si>
  <si>
    <t>230010103000003310012000000000</t>
  </si>
  <si>
    <t>C 3B 1H 35</t>
  </si>
  <si>
    <t>230010103000003370014000000000</t>
  </si>
  <si>
    <t>Entre puntos 1 a 2 colinda con la ref cat 0016</t>
  </si>
  <si>
    <t>C 4D 1E 28</t>
  </si>
  <si>
    <t>230010103000003370016000000000</t>
  </si>
  <si>
    <t>Entre nodos 1-2 falta y 6-1 falta nodo por cambio de dirección</t>
  </si>
  <si>
    <t>K 1F 4 77</t>
  </si>
  <si>
    <t>230010103000003620013000000000</t>
  </si>
  <si>
    <t>C 2 1E 12</t>
  </si>
  <si>
    <t>230010103000003620016000000000</t>
  </si>
  <si>
    <t>C 2 1E 36</t>
  </si>
  <si>
    <t>230010102000004040013000000000</t>
  </si>
  <si>
    <t>Carrera 24 E 26 23</t>
  </si>
  <si>
    <t>230010102000003850005000000000</t>
  </si>
  <si>
    <t>Carrera 26 E 23 23</t>
  </si>
  <si>
    <t>230010102000003950002000000000</t>
  </si>
  <si>
    <t>Carrera 26 A 23 A 10 A 10</t>
  </si>
  <si>
    <t>230010102000003960006000000000</t>
  </si>
  <si>
    <t>Carrera 26 B 23 17</t>
  </si>
  <si>
    <t>230010102000004060004000000000</t>
  </si>
  <si>
    <t>Carrera 24 C 25 26</t>
  </si>
  <si>
    <t>230010102000004060003000000000</t>
  </si>
  <si>
    <t>Carrera 24 D 25 17</t>
  </si>
  <si>
    <t>230010102000004060002000000000</t>
  </si>
  <si>
    <t>Carrera 24 C 25 12</t>
  </si>
  <si>
    <t>230010102000003880014000000000</t>
  </si>
  <si>
    <t>en la dirección del CPPC se repite el No 61, pasa igual en R1</t>
  </si>
  <si>
    <t>Carrera 26 D 23 A 61 A 61</t>
  </si>
  <si>
    <t>230010102000003880008000000000</t>
  </si>
  <si>
    <t>Carrera 26 C 23 54</t>
  </si>
  <si>
    <t>230010102000004050008000000000</t>
  </si>
  <si>
    <t>Carrera 24 D 25 A 14 A 14</t>
  </si>
  <si>
    <t>230010102000004050010000000000</t>
  </si>
  <si>
    <t>K 24 D 25 A 26</t>
  </si>
  <si>
    <t>230010102000003710026000000000</t>
  </si>
  <si>
    <t>Carrera 22 C 28 25</t>
  </si>
  <si>
    <t>230010102000003710017000000000</t>
  </si>
  <si>
    <t>Carrera 22 B 28 32</t>
  </si>
  <si>
    <t>230010102000003710018000000000</t>
  </si>
  <si>
    <t>Carrera 22 B 28 40</t>
  </si>
  <si>
    <t>230010102000003900004000000000</t>
  </si>
  <si>
    <t>Carrera 26 B 22 24</t>
  </si>
  <si>
    <t>230010102000003900014000000000</t>
  </si>
  <si>
    <t>Carrera 26 C 22 17</t>
  </si>
  <si>
    <t>230010102000003900016000000000</t>
  </si>
  <si>
    <t>Carrera 26 C 22 03</t>
  </si>
  <si>
    <t>230010102000003940004000000000</t>
  </si>
  <si>
    <t>Carrera 26 B 26 25</t>
  </si>
  <si>
    <t>230010102000003930001000000000</t>
  </si>
  <si>
    <t>Carrera 26 A 26 A 04 A 04</t>
  </si>
  <si>
    <t>230010102000003930009000000000</t>
  </si>
  <si>
    <t>Carrera 26 B 26 A 09 A 09</t>
  </si>
  <si>
    <t>230010102000003790002000000000</t>
  </si>
  <si>
    <t>Carrera 26 E 26 10</t>
  </si>
  <si>
    <t>230010102000003920008000000000</t>
  </si>
  <si>
    <t>Carrera 26 C 26 51</t>
  </si>
  <si>
    <t>230010102000004110004000000000</t>
  </si>
  <si>
    <t>Carrera 24 B 26 A 24 A 24</t>
  </si>
  <si>
    <t>230010102000004110003000000000</t>
  </si>
  <si>
    <t>K 24 B 26 A 16</t>
  </si>
  <si>
    <t>230010102000005470011000000000</t>
  </si>
  <si>
    <t>230010102000003640019000000000</t>
  </si>
  <si>
    <t>Carrera 22 A 26 79</t>
  </si>
  <si>
    <t>230010102000003530015000000000</t>
  </si>
  <si>
    <t>Carrera 22 A 25 13</t>
  </si>
  <si>
    <t>230010102000003440002000000000</t>
  </si>
  <si>
    <t>K 23 A 24 A 10</t>
  </si>
  <si>
    <t>230010102000003430008000000000</t>
  </si>
  <si>
    <t>Carrera 23 B 24 47</t>
  </si>
  <si>
    <t>230010102000003640003000000000</t>
  </si>
  <si>
    <t>Carrera 22 26 28</t>
  </si>
  <si>
    <t>230010102000003910017000000000</t>
  </si>
  <si>
    <t>Carrera 26 C 23 25</t>
  </si>
  <si>
    <t>230010102000003910016000000000</t>
  </si>
  <si>
    <t>Carrera 26 C 23 31</t>
  </si>
  <si>
    <t>230010102000003910005000000000</t>
  </si>
  <si>
    <t>Carrera 26 B 23 A 10 A 10</t>
  </si>
  <si>
    <t>230010102000004000008000000000</t>
  </si>
  <si>
    <t>Carrera 26 A 23 A 09 A 09</t>
  </si>
  <si>
    <t>230010102000004010015000000000</t>
  </si>
  <si>
    <t>Carrera 26 A 24 03</t>
  </si>
  <si>
    <t>230010102000004100010000000000</t>
  </si>
  <si>
    <t>En r1 el área es de 110 y en CPPC es de 101</t>
  </si>
  <si>
    <t>Carrera 24 C 27 25</t>
  </si>
  <si>
    <t>230010102000004100001000000000</t>
  </si>
  <si>
    <t>En el grafico del CPPC La forma del predio  en el CPPC no corresponde con el shape file, las coordenadas no corresponden</t>
  </si>
  <si>
    <t>Carrera 24 B 27 02</t>
  </si>
  <si>
    <t>230010102000004070001000000000</t>
  </si>
  <si>
    <t>K 24 C 25 A 02</t>
  </si>
  <si>
    <t>230010102000004090006000000000</t>
  </si>
  <si>
    <t>Carrera 24 C 27 02</t>
  </si>
  <si>
    <t>230010102000004130002000000000</t>
  </si>
  <si>
    <t>en el nodo 3-4 el colindante es e lote 3 y aparece el lote 1</t>
  </si>
  <si>
    <t>Carrera 24 B 25 10</t>
  </si>
  <si>
    <t>230010102000004120010000000000</t>
  </si>
  <si>
    <t>Carrera 24 C 26 03</t>
  </si>
  <si>
    <t>230010102000005490009000000000</t>
  </si>
  <si>
    <t>Carrera 28 A 22 25</t>
  </si>
  <si>
    <t>230010102000005490002000000000</t>
  </si>
  <si>
    <t>Carrera 28 22 16</t>
  </si>
  <si>
    <t>230010102000005480005000000000</t>
  </si>
  <si>
    <t>230010102000005480009000000000</t>
  </si>
  <si>
    <t>Carrera 28 26 35</t>
  </si>
  <si>
    <t>230010102000005480010000000000</t>
  </si>
  <si>
    <t>Carrera 28 26 25</t>
  </si>
  <si>
    <t>230010102000005480008000000000</t>
  </si>
  <si>
    <t>Carrera 28 26 47</t>
  </si>
  <si>
    <t>230010102000004490005000000000</t>
  </si>
  <si>
    <t>Carrera 23 A 28 32</t>
  </si>
  <si>
    <t>230010102000004490008000000000</t>
  </si>
  <si>
    <t>Carrera 23 A 28 54</t>
  </si>
  <si>
    <t>230010102000004490010000000000</t>
  </si>
  <si>
    <t>Carrera 23 A 28 68</t>
  </si>
  <si>
    <t>230010102000004540006000000000</t>
  </si>
  <si>
    <t>Carrera 23 B 28 50</t>
  </si>
  <si>
    <t>230010102000004650004000000000</t>
  </si>
  <si>
    <t>Carrera 23 D 26 24</t>
  </si>
  <si>
    <t>230010102000004750011000000000</t>
  </si>
  <si>
    <t>Falta nodo entre 1-2 por colindancia</t>
  </si>
  <si>
    <t>Carrera 24 A 22 45</t>
  </si>
  <si>
    <t>230010102000004750006000000000</t>
  </si>
  <si>
    <t>Carrera 24 22 76</t>
  </si>
  <si>
    <t>230010102000004980002000000000</t>
  </si>
  <si>
    <t>K 24 D 24 A 10</t>
  </si>
  <si>
    <t>230010102000004720013000000000</t>
  </si>
  <si>
    <t>Carrera 24 26 35</t>
  </si>
  <si>
    <t>230010102000004970009000000000</t>
  </si>
  <si>
    <t>Carrera 24 E 24 23</t>
  </si>
  <si>
    <t>230010102000004890001000000000</t>
  </si>
  <si>
    <t>en el nodo 4-1  el plano el colindante es el espacio público no se evidencia no lo mensiona. Parece ser via peatonal</t>
  </si>
  <si>
    <t>Carrera 24 B 24 04</t>
  </si>
  <si>
    <t>230010102000004630006000000000</t>
  </si>
  <si>
    <t>Carrera 23 E 25 01</t>
  </si>
  <si>
    <t>230010102000004630005000000000</t>
  </si>
  <si>
    <t>Carrera 23 E 25 11</t>
  </si>
  <si>
    <t>230010102000004630002000000000</t>
  </si>
  <si>
    <t>Carrera 23 D 25 10</t>
  </si>
  <si>
    <t>230010102000004630008000000000</t>
  </si>
  <si>
    <t>Carrera 23 E 25 17</t>
  </si>
  <si>
    <t>230010102000004630007000000000</t>
  </si>
  <si>
    <t>en el nodo 1-2 en el plano no se refleja el nombre del colindante (zona verde)</t>
  </si>
  <si>
    <t>Carrera 23 E 25 23</t>
  </si>
  <si>
    <t>230010102000004960002000000000</t>
  </si>
  <si>
    <t>K 24 D 23 A 10</t>
  </si>
  <si>
    <t>230010102000004790003000000000</t>
  </si>
  <si>
    <t>Carrera 24 26 26</t>
  </si>
  <si>
    <t>230010102000004590001000000000</t>
  </si>
  <si>
    <t>Carrera 23 C 27 B 04 B 04</t>
  </si>
  <si>
    <t>230010102000004980003000000000</t>
  </si>
  <si>
    <t>K 24 D 24 A 18</t>
  </si>
  <si>
    <t>230010102000004600006000000000</t>
  </si>
  <si>
    <t>Carrera 23 D 23 52</t>
  </si>
  <si>
    <t>230010102000004600009000000000</t>
  </si>
  <si>
    <t>Carrera 23 E 23 39</t>
  </si>
  <si>
    <t>230010102000004600013000000000</t>
  </si>
  <si>
    <t>Carrera 23 E 23 11</t>
  </si>
  <si>
    <t>230010102000004560014000000000</t>
  </si>
  <si>
    <t>K 23 D 25 A 19</t>
  </si>
  <si>
    <t>230010102000004590011000000000</t>
  </si>
  <si>
    <t>Carrera 23 C 28 30</t>
  </si>
  <si>
    <t>230010102000004580011000000000</t>
  </si>
  <si>
    <t>K 23 D 27 A 03</t>
  </si>
  <si>
    <t>230010102000004580009000000000</t>
  </si>
  <si>
    <t>K 23 D 27 A 17</t>
  </si>
  <si>
    <t>230010102000004580007000000000</t>
  </si>
  <si>
    <t>Carrera 23 C 27 46</t>
  </si>
  <si>
    <t>230010102000004870009000000000</t>
  </si>
  <si>
    <t>Carrera 24 C 23 09</t>
  </si>
  <si>
    <t>230010102000005010001000000000</t>
  </si>
  <si>
    <t>Carrera 24 E 23 04</t>
  </si>
  <si>
    <t>230010102000004890002000000000</t>
  </si>
  <si>
    <t>Carrera 24 B 24 10</t>
  </si>
  <si>
    <t>230010102000004890008000000000</t>
  </si>
  <si>
    <t>La nomenclatura vial se monta sobre linderos del predio</t>
  </si>
  <si>
    <t>K 24 B 24 A 26</t>
  </si>
  <si>
    <t>230010102000004760013000000000</t>
  </si>
  <si>
    <t>K 24 A 23 A 05</t>
  </si>
  <si>
    <t>230010102000004760017000000000</t>
  </si>
  <si>
    <t>Carrera 24 A 23 15</t>
  </si>
  <si>
    <t>230010102000004640003000000000</t>
  </si>
  <si>
    <t>K 23 D 25 A 18</t>
  </si>
  <si>
    <t>230010102000004840008000000000</t>
  </si>
  <si>
    <t xml:space="preserve"> La nomenclatura vial tapa la identificacion del nodo 2</t>
  </si>
  <si>
    <t>K 24 B 24 A 17</t>
  </si>
  <si>
    <t>230010102000004820005000000000</t>
  </si>
  <si>
    <t xml:space="preserve">La direccion del CPPC finaliza en 34 pero en registro es 32 </t>
  </si>
  <si>
    <t>K 24 A 23 A 32</t>
  </si>
  <si>
    <t>230010102000004690007000000000</t>
  </si>
  <si>
    <t>Carrera 23 E 23 48</t>
  </si>
  <si>
    <t>230010102000004660001000000000</t>
  </si>
  <si>
    <t>Carrera 23 D 27 02</t>
  </si>
  <si>
    <t>230010102000004700018000000000</t>
  </si>
  <si>
    <t>Carrera 24 24 25</t>
  </si>
  <si>
    <t>230010102000004700005000000000</t>
  </si>
  <si>
    <t>Carrera 23 E 24 32</t>
  </si>
  <si>
    <t>230010102000004700012000000000</t>
  </si>
  <si>
    <t>K 23 E 24 A 38</t>
  </si>
  <si>
    <t>230010102000004700013000000000</t>
  </si>
  <si>
    <t>Carrera 24 24 75</t>
  </si>
  <si>
    <t>230010102000004670006000000000</t>
  </si>
  <si>
    <t xml:space="preserve"> K 23 E 27 A 17</t>
  </si>
  <si>
    <t>230010102000004620002000000000</t>
  </si>
  <si>
    <t>K 23 D 24 A 10</t>
  </si>
  <si>
    <t>230010102000004610008000000000</t>
  </si>
  <si>
    <t xml:space="preserve">En el grafico del CPPCentre los nodos 1 al 2 falta un nodo por cambio de colindancia </t>
  </si>
  <si>
    <t>Carrera 23 E 24 17</t>
  </si>
  <si>
    <t>230010102000004610005000000000</t>
  </si>
  <si>
    <t>Carrera 23 D 24 32</t>
  </si>
  <si>
    <t>230010102000004560015000000000</t>
  </si>
  <si>
    <t>K 23 D 25 A 11</t>
  </si>
  <si>
    <t>230010102000004560021000000000</t>
  </si>
  <si>
    <t>Carrera 23 D 25 11</t>
  </si>
  <si>
    <t>230010102000004690002000000000</t>
  </si>
  <si>
    <t>Falta un nodo entre puntos 1-2</t>
  </si>
  <si>
    <t>Carrera 23 E 23 10</t>
  </si>
  <si>
    <t>230010102000004710010000000000</t>
  </si>
  <si>
    <t>K 23 E 25 A 30</t>
  </si>
  <si>
    <t>230010102000004710009000000000</t>
  </si>
  <si>
    <t xml:space="preserve"> K 23 E 25 A 24</t>
  </si>
  <si>
    <t>230010102000004710004000000000</t>
  </si>
  <si>
    <t>Carrera 23 E 25 28</t>
  </si>
  <si>
    <t>230010102000004590005000000000</t>
  </si>
  <si>
    <t xml:space="preserve"> K 23 C 27 B 30</t>
  </si>
  <si>
    <t>230010102000004590013000000000</t>
  </si>
  <si>
    <t>Carrera 23 D 27 8</t>
  </si>
  <si>
    <t>230010102000004590009000000000</t>
  </si>
  <si>
    <t>Carrera 23 C 28 16</t>
  </si>
  <si>
    <t>230010102000005200005000000000</t>
  </si>
  <si>
    <t>Nomenclatura vial tapa la identificacion del nodo 2</t>
  </si>
  <si>
    <t>Carrera 25 C 23 25</t>
  </si>
  <si>
    <t>230010102000005060004000000000</t>
  </si>
  <si>
    <t>Carrera 25 22 40</t>
  </si>
  <si>
    <t>230010102000005270013000000000</t>
  </si>
  <si>
    <t>Carrera 25 E 22 23</t>
  </si>
  <si>
    <t>230010102000005270011000000000</t>
  </si>
  <si>
    <t>Carrera 25 E 22 37</t>
  </si>
  <si>
    <t>230010102000005220017000000000</t>
  </si>
  <si>
    <t>Carrera 25 C 24 11</t>
  </si>
  <si>
    <t>230010102000005250003000000000</t>
  </si>
  <si>
    <t>Carrera 25 C 23 18</t>
  </si>
  <si>
    <t>230010102000005330011000000000</t>
  </si>
  <si>
    <t xml:space="preserve"> C 24 25 E 02</t>
  </si>
  <si>
    <t>230010102000005220004000000000</t>
  </si>
  <si>
    <t>Carrera 25 B 24 26</t>
  </si>
  <si>
    <t>230010102000005220010000000000</t>
  </si>
  <si>
    <t>Nomenclatura vial tapa la identificacion de nodos 1 y 4</t>
  </si>
  <si>
    <t>Carrera 25 C 24 69</t>
  </si>
  <si>
    <t>230010102000005210007000000000</t>
  </si>
  <si>
    <t>K 25 C 23 A 39</t>
  </si>
  <si>
    <t>230010102000005370008000000000</t>
  </si>
  <si>
    <t>En la grafica en el CPPC entre el nodo 3 al 4 falta un nodo por cambio de colindancia.</t>
  </si>
  <si>
    <t>Carrera 27 A 23 31</t>
  </si>
  <si>
    <t>230010102000005400003000000000</t>
  </si>
  <si>
    <t>La dirección repite al final 18, pasa igual en R1</t>
  </si>
  <si>
    <t>230010102000005400004000000000</t>
  </si>
  <si>
    <t>230010102000005430007000000000</t>
  </si>
  <si>
    <t>230010102000005410006000000000</t>
  </si>
  <si>
    <t>No se visualiza el texto de Lote y vias de acceso, se recomienda poner manzanas colindantes para identificar los limites</t>
  </si>
  <si>
    <t>230010102000005410001000000000</t>
  </si>
  <si>
    <t>No se visualiza el texto de via de acceso, se recomienda poner manzanas colindantes para identificar los limites</t>
  </si>
  <si>
    <t>230010102000005440009000000000</t>
  </si>
  <si>
    <t xml:space="preserve">FALTA UN NODO ENTRE 3 Y 4 POR CAMBIO DE COLINDANCIA </t>
  </si>
  <si>
    <t>230010102000005440013000000000</t>
  </si>
  <si>
    <t>230010102000005440007000000000</t>
  </si>
  <si>
    <t>La dirección en CPPC y R1 repite 04</t>
  </si>
  <si>
    <t>230010102000005460011000000000</t>
  </si>
  <si>
    <t xml:space="preserve">FALTA UN NODO ENTRE 3 Y 4 Y 4 Y 1 POR CAMBIO DE COLINDANCIA </t>
  </si>
  <si>
    <t>230010102000005460010000000000</t>
  </si>
  <si>
    <t>230010102000003870009000000000</t>
  </si>
  <si>
    <t>Carrera 26 D 26 31</t>
  </si>
  <si>
    <t>230010102000003520014000000000</t>
  </si>
  <si>
    <t>Carrera 22 A 24 59</t>
  </si>
  <si>
    <t>230010102000003520013000000000</t>
  </si>
  <si>
    <t>Carrera 22 24 67</t>
  </si>
  <si>
    <t>230010102000003530005000000000</t>
  </si>
  <si>
    <t>Carrera 22 25 40</t>
  </si>
  <si>
    <t>230010102000003700001000000000</t>
  </si>
  <si>
    <t>Carrera 22 28 06</t>
  </si>
  <si>
    <t>230010102000004180010000000000</t>
  </si>
  <si>
    <t>K 24 A 27 A 25</t>
  </si>
  <si>
    <t>230010102000004070005000000000</t>
  </si>
  <si>
    <t>C 26 24 C 22</t>
  </si>
  <si>
    <t>230010102000004180001000000000</t>
  </si>
  <si>
    <t>Calle 27 24 11</t>
  </si>
  <si>
    <t>230010102000005320014000000000</t>
  </si>
  <si>
    <t>En el CPPC en el grafico entre los nodos 4 al 1 falta un nodo por cambio de colindancia. entre los nodos 4 y 1 relaciona el predio 0019, cuando corresponde el 0013.</t>
  </si>
  <si>
    <t>Carrera 26 22 87</t>
  </si>
  <si>
    <t>230010102000004420018000000000</t>
  </si>
  <si>
    <t>Carrera 23 A 28 17</t>
  </si>
  <si>
    <t>230010102000005070008000000000</t>
  </si>
  <si>
    <t>La direccion del CPPC repite el numero A 03/ Falta texto de via de acceso entre nodos 2 y 3</t>
  </si>
  <si>
    <t xml:space="preserve"> K 25 A 22 A 03</t>
  </si>
  <si>
    <t>230010103000000670006000000000</t>
  </si>
  <si>
    <t>C 5A 15 50</t>
  </si>
  <si>
    <t>230010103000000670012000000000</t>
  </si>
  <si>
    <t>C 5A 15 104</t>
  </si>
  <si>
    <t>230010103000000670013000000000</t>
  </si>
  <si>
    <t>C 5A 15 114</t>
  </si>
  <si>
    <t>230010103000000670014000000000</t>
  </si>
  <si>
    <t>C 5A 15 122</t>
  </si>
  <si>
    <t>230010103000000670030000000000</t>
  </si>
  <si>
    <t>C 5 15 43</t>
  </si>
  <si>
    <t>230010103000000670024000000000</t>
  </si>
  <si>
    <t>C 5 15 95</t>
  </si>
  <si>
    <t>230010103000000670022000000000</t>
  </si>
  <si>
    <t>C 5 15 113</t>
  </si>
  <si>
    <t>230010103000000670019000000000</t>
  </si>
  <si>
    <t>C 5 15 141</t>
  </si>
  <si>
    <t>230010103000000670032000000000</t>
  </si>
  <si>
    <t>C 5 15 23</t>
  </si>
  <si>
    <t>230010103000000640014000000000</t>
  </si>
  <si>
    <t>C 5 17D 15</t>
  </si>
  <si>
    <t>230010103000000630014000000000</t>
  </si>
  <si>
    <t>K 17D 17C 33</t>
  </si>
  <si>
    <t>230010103000000650001000000000</t>
  </si>
  <si>
    <t>K 18 5 104</t>
  </si>
  <si>
    <t>230010103000000650016000000000</t>
  </si>
  <si>
    <t>K 18 5 42</t>
  </si>
  <si>
    <t>230010103000000650017000000000</t>
  </si>
  <si>
    <t>K 18 5 50</t>
  </si>
  <si>
    <t>230010103000000640013000000000</t>
  </si>
  <si>
    <t>C 5 17D 25</t>
  </si>
  <si>
    <t>230010103000000640012000000000</t>
  </si>
  <si>
    <t>K 18 5 05</t>
  </si>
  <si>
    <t>230010103000000640016000000000</t>
  </si>
  <si>
    <t>K 17 5 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</si>
</sst>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1"/>
      <color rgb="FF000000"/>
      <name val="Aptos Narrow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rgb="FF000000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49" fontId="0" fillId="0" borderId="2" xfId="0" applyNumberFormat="1" applyBorder="1" applyAlignment="1">
      <alignment horizontal="center"/>
    </xf>
    <xf numFmtId="0" fontId="0" fillId="0" borderId="2" xfId="0" applyBorder="1"/>
    <xf numFmtId="49" fontId="0" fillId="0" borderId="1" xfId="0" applyNumberFormat="1" applyBorder="1" applyAlignment="1">
      <alignment horizontal="center"/>
    </xf>
    <xf numFmtId="0" fontId="0" fillId="0" borderId="1" xfId="0" applyBorder="1"/>
    <xf numFmtId="0" fontId="1" fillId="0" borderId="3" xfId="0" applyFont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9" fontId="0" fillId="0" borderId="0" xfId="0" applyNumberFormat="1"/>
    <xf numFmtId="0" fontId="1" fillId="2" borderId="4" xfId="0" applyFont="1" applyFill="1" applyBorder="1" applyAlignment="1">
      <alignment horizontal="center"/>
    </xf>
    <xf numFmtId="0" fontId="0" fillId="0" borderId="1" xfId="0" applyBorder="1" applyAlignment="1">
      <alignment horizontal="left"/>
    </xf>
    <xf numFmtId="0" fontId="2" fillId="0" borderId="1" xfId="0" applyFont="1" applyBorder="1"/>
    <xf numFmtId="0" fontId="2" fillId="0" borderId="0" xfId="0" applyFont="1"/>
    <xf numFmtId="0" fontId="2" fillId="0" borderId="2" xfId="0" applyFont="1" applyBorder="1"/>
    <xf numFmtId="0" fontId="3" fillId="3" borderId="0" xfId="0" applyFont="1" applyFill="1"/>
    <xf numFmtId="0" fontId="2" fillId="3" borderId="0" xfId="0" applyFont="1" applyFill="1"/>
    <xf numFmtId="0" fontId="2" fillId="3" borderId="4" xfId="0" applyFont="1" applyFill="1" applyBorder="1"/>
    <xf numFmtId="0" fontId="2" fillId="3" borderId="5" xfId="0" applyFont="1" applyFill="1" applyBorder="1"/>
    <xf numFmtId="0" fontId="0" fillId="0" borderId="6" xfId="0" applyBorder="1"/>
    <xf numFmtId="0" fontId="0" fillId="0" borderId="7" xfId="0" applyBorder="1"/>
    <xf numFmtId="0" fontId="2" fillId="0" borderId="3" xfId="0" applyFont="1" applyBorder="1"/>
    <xf numFmtId="0" fontId="0" fillId="0" borderId="3" xfId="0" applyBorder="1"/>
    <xf numFmtId="0" fontId="0" fillId="0" borderId="1" xfId="0" applyBorder="1" applyAlignment="1">
      <alignment wrapText="1"/>
    </xf>
    <xf numFmtId="0" fontId="2" fillId="3" borderId="8" xfId="0" applyFont="1" applyFill="1" applyBorder="1"/>
    <xf numFmtId="0" fontId="0" fillId="0" borderId="7" xfId="0" applyBorder="1" applyAlignment="1">
      <alignment horizontal="left"/>
    </xf>
    <xf numFmtId="0" fontId="2" fillId="3" borderId="9" xfId="0" applyFont="1" applyFill="1" applyBorder="1"/>
    <xf numFmtId="0" fontId="2" fillId="3" borderId="10" xfId="0" applyFont="1" applyFill="1" applyBorder="1"/>
    <xf numFmtId="0" fontId="0" fillId="0" borderId="2" xfId="0" applyBorder="1" applyAlignment="1">
      <alignment horizontal="left"/>
    </xf>
    <xf numFmtId="0" fontId="2" fillId="3" borderId="1" xfId="0" applyFont="1" applyFill="1" applyBorder="1"/>
    <xf numFmtId="0" fontId="3" fillId="3" borderId="1" xfId="0" applyFont="1" applyFill="1" applyBorder="1"/>
    <xf numFmtId="0" fontId="2" fillId="3" borderId="3" xfId="0" applyFont="1" applyFill="1" applyBorder="1"/>
    <xf numFmtId="0" fontId="3" fillId="0" borderId="1" xfId="0" applyFont="1" applyBorder="1"/>
    <xf numFmtId="0" fontId="3" fillId="3" borderId="2" xfId="0" applyFont="1" applyFill="1" applyBorder="1"/>
    <xf numFmtId="0" fontId="3" fillId="3" borderId="7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namedSheetViews/namedSheetView1.xml><?xml version="1.0" encoding="utf-8"?>
<namedSheetViews xmlns="http://schemas.microsoft.com/office/spreadsheetml/2019/namedsheetviews" xmlns:x="http://schemas.openxmlformats.org/spreadsheetml/2006/main" xmlns:mc="http://schemas.openxmlformats.org/markup-compatibility/2006" xmlns:x14="http://schemas.microsoft.com/office/spreadsheetml/2009/9/main" mc:Ignorable="x14">
  <namedSheetView name="ivan" id="{1B4C1244-A976-4FFE-85D1-0F48BD194589}">
    <nsvFilter filterId="{82C2B0D6-521C-4281-BC21-BEF4E5DFA768}" ref="A1:K413" tableId="0">
      <columnFilter colId="2">
        <filter colId="2">
          <x:filters>
            <x:filter val="Ivan"/>
          </x:filters>
        </filter>
      </columnFilter>
    </nsvFilter>
  </namedSheetView>
  <namedSheetView name="Sai" id="{4AC4BDDA-1E4D-4A18-A5DA-B6DE204278FC}">
    <nsvFilter filterId="{82C2B0D6-521C-4281-BC21-BEF4E5DFA768}" ref="A1:K413" tableId="0">
      <columnFilter colId="2">
        <filter colId="2">
          <x:filters>
            <x:filter val="Saira"/>
          </x:filters>
        </filter>
      </columnFilter>
    </nsvFilter>
  </namedSheetView>
</namedSheetView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microsoft.com/office/2019/04/relationships/namedSheetView" Target="../namedSheetViews/namedSheetView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C2B0D6-521C-4281-BC21-BEF4E5DFA768}">
  <sheetPr filterMode="1"/>
  <dimension ref="A1:K413"/>
  <sheetViews>
    <sheetView tabSelected="1" workbookViewId="0">
      <selection activeCell="D84" sqref="D84"/>
    </sheetView>
  </sheetViews>
  <sheetFormatPr defaultColWidth="11.42578125" defaultRowHeight="15"/>
  <cols>
    <col min="1" max="1" width="9.85546875" customWidth="1"/>
    <col min="2" max="2" width="37.7109375" customWidth="1"/>
    <col min="3" max="3" width="18.7109375" customWidth="1"/>
    <col min="4" max="4" width="99" customWidth="1"/>
    <col min="5" max="5" width="22.140625" bestFit="1" customWidth="1"/>
    <col min="6" max="6" width="14.7109375" bestFit="1" customWidth="1"/>
    <col min="7" max="7" width="10.140625" bestFit="1" customWidth="1"/>
    <col min="8" max="8" width="21.42578125" bestFit="1" customWidth="1"/>
    <col min="9" max="9" width="24.5703125" bestFit="1" customWidth="1"/>
    <col min="10" max="10" width="17.28515625" bestFit="1" customWidth="1"/>
  </cols>
  <sheetData>
    <row r="1" spans="1:11">
      <c r="A1" s="1" t="s">
        <v>0</v>
      </c>
      <c r="B1" s="2" t="s">
        <v>1</v>
      </c>
      <c r="C1" s="2" t="s">
        <v>2</v>
      </c>
      <c r="D1" s="2" t="s">
        <v>3</v>
      </c>
      <c r="E1" s="10" t="s">
        <v>4</v>
      </c>
      <c r="F1" s="8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10</v>
      </c>
    </row>
    <row r="2" spans="1:11" hidden="1">
      <c r="A2" s="1">
        <v>1</v>
      </c>
      <c r="B2" s="3" t="s">
        <v>11</v>
      </c>
      <c r="C2" s="4" t="s">
        <v>12</v>
      </c>
      <c r="D2" s="17" t="s">
        <v>13</v>
      </c>
      <c r="E2" t="s">
        <v>14</v>
      </c>
      <c r="F2">
        <v>112</v>
      </c>
      <c r="G2" s="16">
        <v>112</v>
      </c>
      <c r="H2">
        <f t="shared" ref="H2:H33" si="0">(((ABS(G2-F2))/F2))</f>
        <v>0</v>
      </c>
      <c r="I2" s="9">
        <f t="shared" ref="I2:I65" si="1">IF(G2&lt;=80,0.07,IF(AND(G2&gt;80,G2&lt;=250),0.06,IF(AND(G2&gt;250,G2&lt;=500),0.04,IF(G2&gt;500,0.03,0))))</f>
        <v>0.06</v>
      </c>
      <c r="J2" t="str">
        <f t="shared" ref="J2:J33" si="2">IF(ABS(H2)&lt;=I2,"Dentro del rango","Supera el rango")</f>
        <v>Dentro del rango</v>
      </c>
    </row>
    <row r="3" spans="1:11" hidden="1">
      <c r="A3" s="1">
        <v>2</v>
      </c>
      <c r="B3" s="5" t="s">
        <v>15</v>
      </c>
      <c r="C3" s="19" t="s">
        <v>16</v>
      </c>
      <c r="D3" s="29" t="s">
        <v>17</v>
      </c>
      <c r="E3" t="s">
        <v>18</v>
      </c>
      <c r="F3">
        <v>98</v>
      </c>
      <c r="G3" s="16">
        <v>98</v>
      </c>
      <c r="H3">
        <f t="shared" si="0"/>
        <v>0</v>
      </c>
      <c r="I3" s="9">
        <f t="shared" si="1"/>
        <v>0.06</v>
      </c>
      <c r="J3" t="str">
        <f t="shared" si="2"/>
        <v>Dentro del rango</v>
      </c>
      <c r="K3">
        <v>1</v>
      </c>
    </row>
    <row r="4" spans="1:11" hidden="1">
      <c r="A4" s="1">
        <v>3</v>
      </c>
      <c r="B4" s="5" t="s">
        <v>19</v>
      </c>
      <c r="C4" s="6" t="s">
        <v>12</v>
      </c>
      <c r="D4" s="17" t="s">
        <v>13</v>
      </c>
      <c r="E4" t="s">
        <v>20</v>
      </c>
      <c r="F4">
        <v>103</v>
      </c>
      <c r="G4">
        <v>103</v>
      </c>
      <c r="H4">
        <f t="shared" si="0"/>
        <v>0</v>
      </c>
      <c r="I4" s="9">
        <f t="shared" si="1"/>
        <v>0.06</v>
      </c>
      <c r="J4" t="str">
        <f t="shared" si="2"/>
        <v>Dentro del rango</v>
      </c>
    </row>
    <row r="5" spans="1:11" hidden="1">
      <c r="A5" s="1">
        <v>4</v>
      </c>
      <c r="B5" s="5" t="s">
        <v>21</v>
      </c>
      <c r="C5" s="19" t="s">
        <v>22</v>
      </c>
      <c r="D5" s="18" t="s">
        <v>17</v>
      </c>
      <c r="E5" t="s">
        <v>23</v>
      </c>
      <c r="F5">
        <v>112</v>
      </c>
      <c r="G5">
        <v>112</v>
      </c>
      <c r="H5">
        <f t="shared" si="0"/>
        <v>0</v>
      </c>
      <c r="I5" s="9">
        <f t="shared" si="1"/>
        <v>0.06</v>
      </c>
      <c r="J5" t="str">
        <f t="shared" si="2"/>
        <v>Dentro del rango</v>
      </c>
      <c r="K5">
        <v>1</v>
      </c>
    </row>
    <row r="6" spans="1:11" hidden="1">
      <c r="A6" s="1">
        <v>5</v>
      </c>
      <c r="B6" s="5" t="s">
        <v>24</v>
      </c>
      <c r="C6" s="6" t="s">
        <v>25</v>
      </c>
      <c r="D6" t="s">
        <v>17</v>
      </c>
      <c r="E6" t="s">
        <v>26</v>
      </c>
      <c r="F6">
        <v>126</v>
      </c>
      <c r="G6">
        <v>126</v>
      </c>
      <c r="H6">
        <f t="shared" si="0"/>
        <v>0</v>
      </c>
      <c r="I6" s="9">
        <f t="shared" si="1"/>
        <v>0.06</v>
      </c>
      <c r="J6" t="str">
        <f t="shared" si="2"/>
        <v>Dentro del rango</v>
      </c>
    </row>
    <row r="7" spans="1:11" hidden="1">
      <c r="A7" s="1">
        <v>6</v>
      </c>
      <c r="B7" s="5" t="s">
        <v>27</v>
      </c>
      <c r="C7" s="19" t="s">
        <v>28</v>
      </c>
      <c r="D7" s="12" t="s">
        <v>17</v>
      </c>
      <c r="E7" s="13" t="s">
        <v>29</v>
      </c>
      <c r="F7" s="13">
        <v>91</v>
      </c>
      <c r="G7" s="13">
        <v>91</v>
      </c>
      <c r="H7">
        <f t="shared" si="0"/>
        <v>0</v>
      </c>
      <c r="I7" s="9">
        <f t="shared" si="1"/>
        <v>0.06</v>
      </c>
      <c r="J7" t="str">
        <f t="shared" si="2"/>
        <v>Dentro del rango</v>
      </c>
    </row>
    <row r="8" spans="1:11" hidden="1">
      <c r="A8" s="1">
        <v>7</v>
      </c>
      <c r="B8" s="5" t="s">
        <v>30</v>
      </c>
      <c r="C8" s="19" t="s">
        <v>31</v>
      </c>
      <c r="D8" s="29" t="s">
        <v>17</v>
      </c>
      <c r="E8" t="s">
        <v>32</v>
      </c>
      <c r="F8">
        <v>89</v>
      </c>
      <c r="G8">
        <v>145</v>
      </c>
      <c r="H8">
        <f t="shared" si="0"/>
        <v>0.6292134831460674</v>
      </c>
      <c r="I8" s="9">
        <f t="shared" si="1"/>
        <v>0.06</v>
      </c>
      <c r="J8" t="str">
        <f t="shared" si="2"/>
        <v>Supera el rango</v>
      </c>
    </row>
    <row r="9" spans="1:11" hidden="1">
      <c r="A9" s="1">
        <v>8</v>
      </c>
      <c r="B9" s="5" t="s">
        <v>33</v>
      </c>
      <c r="C9" s="19" t="s">
        <v>28</v>
      </c>
      <c r="D9" s="12" t="s">
        <v>17</v>
      </c>
      <c r="E9" s="13" t="s">
        <v>34</v>
      </c>
      <c r="F9" s="13">
        <v>93</v>
      </c>
      <c r="G9" s="13">
        <v>93</v>
      </c>
      <c r="H9">
        <f t="shared" si="0"/>
        <v>0</v>
      </c>
      <c r="I9" s="9">
        <f t="shared" si="1"/>
        <v>0.06</v>
      </c>
      <c r="J9" t="str">
        <f t="shared" si="2"/>
        <v>Dentro del rango</v>
      </c>
    </row>
    <row r="10" spans="1:11" hidden="1">
      <c r="A10" s="1">
        <v>9</v>
      </c>
      <c r="B10" s="5" t="s">
        <v>35</v>
      </c>
      <c r="C10" s="6" t="s">
        <v>36</v>
      </c>
      <c r="D10" s="31" t="s">
        <v>17</v>
      </c>
      <c r="E10" t="s">
        <v>37</v>
      </c>
      <c r="F10">
        <v>91</v>
      </c>
      <c r="G10" s="13">
        <v>91</v>
      </c>
      <c r="H10">
        <f t="shared" si="0"/>
        <v>0</v>
      </c>
      <c r="I10" s="9">
        <f t="shared" si="1"/>
        <v>0.06</v>
      </c>
      <c r="J10" t="str">
        <f t="shared" si="2"/>
        <v>Dentro del rango</v>
      </c>
    </row>
    <row r="11" spans="1:11" hidden="1">
      <c r="A11" s="1">
        <v>10</v>
      </c>
      <c r="B11" s="5" t="s">
        <v>38</v>
      </c>
      <c r="C11" s="19" t="s">
        <v>28</v>
      </c>
      <c r="D11" s="12" t="s">
        <v>17</v>
      </c>
      <c r="E11" s="13" t="s">
        <v>39</v>
      </c>
      <c r="F11" s="13">
        <v>91</v>
      </c>
      <c r="G11" s="13">
        <v>91</v>
      </c>
      <c r="H11">
        <f t="shared" si="0"/>
        <v>0</v>
      </c>
      <c r="I11" s="9">
        <f t="shared" si="1"/>
        <v>0.06</v>
      </c>
      <c r="J11" t="str">
        <f t="shared" si="2"/>
        <v>Dentro del rango</v>
      </c>
    </row>
    <row r="12" spans="1:11" hidden="1">
      <c r="A12" s="1">
        <v>11</v>
      </c>
      <c r="B12" s="5" t="s">
        <v>40</v>
      </c>
      <c r="C12" s="19" t="s">
        <v>31</v>
      </c>
      <c r="D12" s="29" t="s">
        <v>17</v>
      </c>
      <c r="E12" t="s">
        <v>41</v>
      </c>
      <c r="F12">
        <v>82</v>
      </c>
      <c r="G12">
        <v>82</v>
      </c>
      <c r="H12">
        <f t="shared" si="0"/>
        <v>0</v>
      </c>
      <c r="I12" s="9">
        <f t="shared" si="1"/>
        <v>0.06</v>
      </c>
      <c r="J12" t="str">
        <f t="shared" si="2"/>
        <v>Dentro del rango</v>
      </c>
    </row>
    <row r="13" spans="1:11" hidden="1">
      <c r="A13" s="1">
        <v>12</v>
      </c>
      <c r="B13" s="5" t="s">
        <v>42</v>
      </c>
      <c r="C13" s="6" t="s">
        <v>25</v>
      </c>
      <c r="D13" t="s">
        <v>17</v>
      </c>
      <c r="E13" t="s">
        <v>43</v>
      </c>
      <c r="F13">
        <v>116</v>
      </c>
      <c r="G13">
        <v>116</v>
      </c>
      <c r="H13">
        <f t="shared" si="0"/>
        <v>0</v>
      </c>
      <c r="I13" s="9">
        <f t="shared" si="1"/>
        <v>0.06</v>
      </c>
      <c r="J13" t="str">
        <f t="shared" si="2"/>
        <v>Dentro del rango</v>
      </c>
    </row>
    <row r="14" spans="1:11" hidden="1">
      <c r="A14" s="1">
        <v>13</v>
      </c>
      <c r="B14" s="5" t="s">
        <v>44</v>
      </c>
      <c r="C14" s="6" t="s">
        <v>25</v>
      </c>
      <c r="D14" t="s">
        <v>17</v>
      </c>
      <c r="E14" t="s">
        <v>45</v>
      </c>
      <c r="F14">
        <v>106</v>
      </c>
      <c r="G14">
        <v>106</v>
      </c>
      <c r="H14">
        <f t="shared" si="0"/>
        <v>0</v>
      </c>
      <c r="I14" s="9">
        <f t="shared" si="1"/>
        <v>0.06</v>
      </c>
      <c r="J14" t="str">
        <f t="shared" si="2"/>
        <v>Dentro del rango</v>
      </c>
    </row>
    <row r="15" spans="1:11" hidden="1">
      <c r="A15" s="1">
        <v>14</v>
      </c>
      <c r="B15" s="5" t="s">
        <v>46</v>
      </c>
      <c r="C15" s="19" t="s">
        <v>16</v>
      </c>
      <c r="D15" s="29" t="s">
        <v>17</v>
      </c>
      <c r="E15" t="s">
        <v>47</v>
      </c>
      <c r="F15">
        <v>99</v>
      </c>
      <c r="G15">
        <v>103</v>
      </c>
      <c r="H15">
        <f t="shared" si="0"/>
        <v>4.0404040404040407E-2</v>
      </c>
      <c r="I15" s="9">
        <f t="shared" si="1"/>
        <v>0.06</v>
      </c>
      <c r="J15" t="str">
        <f t="shared" si="2"/>
        <v>Dentro del rango</v>
      </c>
    </row>
    <row r="16" spans="1:11" hidden="1">
      <c r="A16" s="1">
        <v>15</v>
      </c>
      <c r="B16" s="5" t="s">
        <v>48</v>
      </c>
      <c r="C16" s="19" t="s">
        <v>16</v>
      </c>
      <c r="D16" s="29" t="s">
        <v>49</v>
      </c>
      <c r="E16" t="s">
        <v>50</v>
      </c>
      <c r="F16">
        <v>47</v>
      </c>
      <c r="G16">
        <v>97</v>
      </c>
      <c r="H16">
        <f t="shared" si="0"/>
        <v>1.0638297872340425</v>
      </c>
      <c r="I16" s="9">
        <f t="shared" si="1"/>
        <v>0.06</v>
      </c>
      <c r="J16" t="str">
        <f t="shared" si="2"/>
        <v>Supera el rango</v>
      </c>
    </row>
    <row r="17" spans="1:11">
      <c r="A17" s="1">
        <v>16</v>
      </c>
      <c r="B17" s="5" t="s">
        <v>51</v>
      </c>
      <c r="C17" s="19" t="s">
        <v>25</v>
      </c>
      <c r="D17" s="6" t="s">
        <v>52</v>
      </c>
      <c r="E17" t="s">
        <v>53</v>
      </c>
      <c r="F17">
        <v>53</v>
      </c>
      <c r="G17">
        <v>53</v>
      </c>
      <c r="H17">
        <f t="shared" si="0"/>
        <v>0</v>
      </c>
      <c r="I17" s="9">
        <f t="shared" si="1"/>
        <v>7.0000000000000007E-2</v>
      </c>
      <c r="J17" t="str">
        <f t="shared" si="2"/>
        <v>Dentro del rango</v>
      </c>
    </row>
    <row r="18" spans="1:11" hidden="1">
      <c r="A18" s="1">
        <v>17</v>
      </c>
      <c r="B18" s="5" t="s">
        <v>54</v>
      </c>
      <c r="C18" s="19" t="s">
        <v>36</v>
      </c>
      <c r="D18" s="29" t="s">
        <v>17</v>
      </c>
      <c r="E18" t="s">
        <v>55</v>
      </c>
      <c r="F18">
        <v>85</v>
      </c>
      <c r="G18" s="13">
        <v>85</v>
      </c>
      <c r="H18">
        <f t="shared" si="0"/>
        <v>0</v>
      </c>
      <c r="I18" s="9">
        <f t="shared" si="1"/>
        <v>0.06</v>
      </c>
      <c r="J18" t="str">
        <f t="shared" si="2"/>
        <v>Dentro del rango</v>
      </c>
      <c r="K18" s="13">
        <v>1</v>
      </c>
    </row>
    <row r="19" spans="1:11" hidden="1">
      <c r="A19" s="1">
        <v>18</v>
      </c>
      <c r="B19" s="5" t="s">
        <v>56</v>
      </c>
      <c r="C19" s="19" t="s">
        <v>57</v>
      </c>
      <c r="D19" s="29" t="s">
        <v>17</v>
      </c>
      <c r="E19" s="13" t="s">
        <v>58</v>
      </c>
      <c r="F19" s="13">
        <v>123</v>
      </c>
      <c r="G19">
        <v>123</v>
      </c>
      <c r="H19">
        <f t="shared" si="0"/>
        <v>0</v>
      </c>
      <c r="I19" s="9">
        <f t="shared" si="1"/>
        <v>0.06</v>
      </c>
      <c r="J19" t="str">
        <f t="shared" si="2"/>
        <v>Dentro del rango</v>
      </c>
    </row>
    <row r="20" spans="1:11" hidden="1">
      <c r="A20" s="1">
        <v>19</v>
      </c>
      <c r="B20" s="5" t="s">
        <v>59</v>
      </c>
      <c r="C20" s="19" t="s">
        <v>57</v>
      </c>
      <c r="D20" s="29" t="s">
        <v>17</v>
      </c>
      <c r="E20" s="13" t="s">
        <v>60</v>
      </c>
      <c r="F20" s="13">
        <v>127</v>
      </c>
      <c r="G20">
        <v>127</v>
      </c>
      <c r="H20">
        <f t="shared" si="0"/>
        <v>0</v>
      </c>
      <c r="I20" s="9">
        <f t="shared" si="1"/>
        <v>0.06</v>
      </c>
      <c r="J20" t="str">
        <f t="shared" si="2"/>
        <v>Dentro del rango</v>
      </c>
    </row>
    <row r="21" spans="1:11" hidden="1">
      <c r="A21" s="1">
        <v>20</v>
      </c>
      <c r="B21" s="5" t="s">
        <v>61</v>
      </c>
      <c r="C21" s="6" t="s">
        <v>25</v>
      </c>
      <c r="D21" t="s">
        <v>17</v>
      </c>
      <c r="E21" t="s">
        <v>62</v>
      </c>
      <c r="F21">
        <v>123</v>
      </c>
      <c r="G21">
        <v>123</v>
      </c>
      <c r="H21">
        <f t="shared" si="0"/>
        <v>0</v>
      </c>
      <c r="I21" s="9">
        <f t="shared" si="1"/>
        <v>0.06</v>
      </c>
      <c r="J21" t="str">
        <f t="shared" si="2"/>
        <v>Dentro del rango</v>
      </c>
    </row>
    <row r="22" spans="1:11" hidden="1">
      <c r="A22" s="1">
        <v>21</v>
      </c>
      <c r="B22" s="5" t="s">
        <v>63</v>
      </c>
      <c r="C22" s="19" t="s">
        <v>16</v>
      </c>
      <c r="D22" s="29" t="s">
        <v>17</v>
      </c>
      <c r="E22" t="s">
        <v>64</v>
      </c>
      <c r="F22">
        <v>105</v>
      </c>
      <c r="G22">
        <v>102</v>
      </c>
      <c r="H22">
        <f t="shared" si="0"/>
        <v>2.8571428571428571E-2</v>
      </c>
      <c r="I22" s="9">
        <f t="shared" si="1"/>
        <v>0.06</v>
      </c>
      <c r="J22" t="str">
        <f t="shared" si="2"/>
        <v>Dentro del rango</v>
      </c>
    </row>
    <row r="23" spans="1:11" hidden="1">
      <c r="A23" s="1">
        <v>22</v>
      </c>
      <c r="B23" s="5" t="s">
        <v>65</v>
      </c>
      <c r="C23" s="6" t="s">
        <v>66</v>
      </c>
      <c r="D23" s="17" t="s">
        <v>13</v>
      </c>
      <c r="E23" t="s">
        <v>67</v>
      </c>
      <c r="F23">
        <v>106</v>
      </c>
      <c r="G23">
        <v>106</v>
      </c>
      <c r="H23">
        <f t="shared" si="0"/>
        <v>0</v>
      </c>
      <c r="I23" s="9">
        <f t="shared" si="1"/>
        <v>0.06</v>
      </c>
      <c r="J23" t="str">
        <f t="shared" si="2"/>
        <v>Dentro del rango</v>
      </c>
    </row>
    <row r="24" spans="1:11" hidden="1">
      <c r="A24" s="1">
        <v>23</v>
      </c>
      <c r="B24" s="5" t="s">
        <v>68</v>
      </c>
      <c r="C24" s="19" t="s">
        <v>31</v>
      </c>
      <c r="D24" s="29" t="s">
        <v>17</v>
      </c>
      <c r="E24" t="s">
        <v>69</v>
      </c>
      <c r="F24">
        <v>106</v>
      </c>
      <c r="G24">
        <v>106</v>
      </c>
      <c r="H24">
        <f t="shared" si="0"/>
        <v>0</v>
      </c>
      <c r="I24" s="9">
        <f t="shared" si="1"/>
        <v>0.06</v>
      </c>
      <c r="J24" t="str">
        <f t="shared" si="2"/>
        <v>Dentro del rango</v>
      </c>
    </row>
    <row r="25" spans="1:11" hidden="1">
      <c r="A25" s="1">
        <v>24</v>
      </c>
      <c r="B25" s="5" t="s">
        <v>70</v>
      </c>
      <c r="C25" s="19" t="s">
        <v>31</v>
      </c>
      <c r="D25" s="29" t="s">
        <v>17</v>
      </c>
      <c r="E25" t="s">
        <v>71</v>
      </c>
      <c r="F25">
        <v>106</v>
      </c>
      <c r="G25">
        <v>104</v>
      </c>
      <c r="H25">
        <f t="shared" si="0"/>
        <v>1.8867924528301886E-2</v>
      </c>
      <c r="I25" s="9">
        <f t="shared" si="1"/>
        <v>0.06</v>
      </c>
      <c r="J25" t="str">
        <f t="shared" si="2"/>
        <v>Dentro del rango</v>
      </c>
    </row>
    <row r="26" spans="1:11" hidden="1">
      <c r="A26" s="1">
        <v>25</v>
      </c>
      <c r="B26" s="5" t="s">
        <v>72</v>
      </c>
      <c r="C26" s="19" t="s">
        <v>73</v>
      </c>
      <c r="D26" s="29" t="s">
        <v>17</v>
      </c>
      <c r="E26" t="s">
        <v>74</v>
      </c>
      <c r="F26">
        <v>137</v>
      </c>
      <c r="G26">
        <v>137</v>
      </c>
      <c r="H26">
        <f t="shared" si="0"/>
        <v>0</v>
      </c>
      <c r="I26" s="9">
        <f t="shared" si="1"/>
        <v>0.06</v>
      </c>
      <c r="J26" t="str">
        <f t="shared" si="2"/>
        <v>Dentro del rango</v>
      </c>
    </row>
    <row r="27" spans="1:11" hidden="1">
      <c r="A27" s="1">
        <v>26</v>
      </c>
      <c r="B27" s="5" t="s">
        <v>75</v>
      </c>
      <c r="C27" s="19" t="s">
        <v>31</v>
      </c>
      <c r="D27" s="29" t="s">
        <v>17</v>
      </c>
      <c r="E27" t="s">
        <v>76</v>
      </c>
      <c r="F27">
        <v>102</v>
      </c>
      <c r="G27">
        <v>102</v>
      </c>
      <c r="H27">
        <f t="shared" si="0"/>
        <v>0</v>
      </c>
      <c r="I27" s="9">
        <f t="shared" si="1"/>
        <v>0.06</v>
      </c>
      <c r="J27" t="str">
        <f t="shared" si="2"/>
        <v>Dentro del rango</v>
      </c>
    </row>
    <row r="28" spans="1:11" hidden="1">
      <c r="A28" s="1">
        <v>27</v>
      </c>
      <c r="B28" s="5" t="s">
        <v>77</v>
      </c>
      <c r="C28" s="19" t="s">
        <v>31</v>
      </c>
      <c r="D28" s="29" t="s">
        <v>17</v>
      </c>
      <c r="E28" t="s">
        <v>78</v>
      </c>
      <c r="F28">
        <v>102</v>
      </c>
      <c r="G28">
        <v>104</v>
      </c>
      <c r="H28">
        <f t="shared" si="0"/>
        <v>1.9607843137254902E-2</v>
      </c>
      <c r="I28" s="9">
        <f t="shared" si="1"/>
        <v>0.06</v>
      </c>
      <c r="J28" t="str">
        <f t="shared" si="2"/>
        <v>Dentro del rango</v>
      </c>
    </row>
    <row r="29" spans="1:11" hidden="1">
      <c r="A29" s="1">
        <v>28</v>
      </c>
      <c r="B29" s="5" t="s">
        <v>79</v>
      </c>
      <c r="C29" s="19" t="s">
        <v>31</v>
      </c>
      <c r="D29" s="29" t="s">
        <v>80</v>
      </c>
      <c r="E29" t="s">
        <v>81</v>
      </c>
      <c r="F29">
        <v>102</v>
      </c>
      <c r="G29">
        <v>102</v>
      </c>
      <c r="H29">
        <f t="shared" si="0"/>
        <v>0</v>
      </c>
      <c r="I29" s="9">
        <f t="shared" si="1"/>
        <v>0.06</v>
      </c>
      <c r="J29" t="str">
        <f t="shared" si="2"/>
        <v>Dentro del rango</v>
      </c>
    </row>
    <row r="30" spans="1:11" hidden="1">
      <c r="A30" s="1">
        <v>29</v>
      </c>
      <c r="B30" s="5" t="s">
        <v>82</v>
      </c>
      <c r="C30" s="6" t="s">
        <v>31</v>
      </c>
      <c r="D30" s="17" t="s">
        <v>17</v>
      </c>
      <c r="E30" t="s">
        <v>83</v>
      </c>
      <c r="F30">
        <v>102</v>
      </c>
      <c r="G30">
        <v>101</v>
      </c>
      <c r="H30">
        <f t="shared" si="0"/>
        <v>9.8039215686274508E-3</v>
      </c>
      <c r="I30" s="9">
        <f t="shared" si="1"/>
        <v>0.06</v>
      </c>
      <c r="J30" t="str">
        <f t="shared" si="2"/>
        <v>Dentro del rango</v>
      </c>
    </row>
    <row r="31" spans="1:11" hidden="1">
      <c r="A31" s="1">
        <v>30</v>
      </c>
      <c r="B31" s="5" t="s">
        <v>84</v>
      </c>
      <c r="C31" s="6" t="s">
        <v>31</v>
      </c>
      <c r="D31" s="17" t="s">
        <v>17</v>
      </c>
      <c r="E31" t="s">
        <v>85</v>
      </c>
      <c r="F31">
        <v>102</v>
      </c>
      <c r="G31">
        <v>102</v>
      </c>
      <c r="H31">
        <f t="shared" si="0"/>
        <v>0</v>
      </c>
      <c r="I31" s="9">
        <f t="shared" si="1"/>
        <v>0.06</v>
      </c>
      <c r="J31" t="str">
        <f t="shared" si="2"/>
        <v>Dentro del rango</v>
      </c>
    </row>
    <row r="32" spans="1:11" hidden="1">
      <c r="A32" s="1">
        <v>31</v>
      </c>
      <c r="B32" s="5" t="s">
        <v>86</v>
      </c>
      <c r="C32" s="6" t="s">
        <v>66</v>
      </c>
      <c r="D32" s="17" t="s">
        <v>13</v>
      </c>
      <c r="E32" t="s">
        <v>87</v>
      </c>
      <c r="F32">
        <v>91</v>
      </c>
      <c r="G32">
        <v>91</v>
      </c>
      <c r="H32">
        <f t="shared" si="0"/>
        <v>0</v>
      </c>
      <c r="I32" s="9">
        <f t="shared" si="1"/>
        <v>0.06</v>
      </c>
      <c r="J32" t="str">
        <f t="shared" si="2"/>
        <v>Dentro del rango</v>
      </c>
    </row>
    <row r="33" spans="1:10" hidden="1">
      <c r="A33" s="1">
        <v>32</v>
      </c>
      <c r="B33" s="5" t="s">
        <v>88</v>
      </c>
      <c r="C33" s="6" t="s">
        <v>66</v>
      </c>
      <c r="D33" s="17" t="s">
        <v>13</v>
      </c>
      <c r="E33" t="s">
        <v>89</v>
      </c>
      <c r="F33">
        <v>92</v>
      </c>
      <c r="G33">
        <v>92</v>
      </c>
      <c r="H33">
        <f t="shared" si="0"/>
        <v>0</v>
      </c>
      <c r="I33" s="9">
        <f t="shared" si="1"/>
        <v>0.06</v>
      </c>
      <c r="J33" t="str">
        <f t="shared" si="2"/>
        <v>Dentro del rango</v>
      </c>
    </row>
    <row r="34" spans="1:10" hidden="1">
      <c r="A34" s="1">
        <v>33</v>
      </c>
      <c r="B34" s="5" t="s">
        <v>90</v>
      </c>
      <c r="C34" s="19" t="s">
        <v>57</v>
      </c>
      <c r="D34" s="29" t="s">
        <v>91</v>
      </c>
      <c r="E34" s="13" t="s">
        <v>92</v>
      </c>
      <c r="F34" s="13">
        <v>180</v>
      </c>
      <c r="G34">
        <v>180</v>
      </c>
      <c r="H34">
        <f t="shared" ref="H34:H65" si="3">(((ABS(G34-F34))/F34))</f>
        <v>0</v>
      </c>
      <c r="I34" s="9">
        <f t="shared" si="1"/>
        <v>0.06</v>
      </c>
      <c r="J34" t="str">
        <f t="shared" ref="J34:J65" si="4">IF(ABS(H34)&lt;=I34,"Dentro del rango","Supera el rango")</f>
        <v>Dentro del rango</v>
      </c>
    </row>
    <row r="35" spans="1:10" hidden="1">
      <c r="A35" s="1">
        <v>34</v>
      </c>
      <c r="B35" s="5" t="s">
        <v>93</v>
      </c>
      <c r="C35" s="6" t="s">
        <v>57</v>
      </c>
      <c r="D35" s="17" t="s">
        <v>17</v>
      </c>
      <c r="E35" s="13" t="s">
        <v>94</v>
      </c>
      <c r="F35" s="13">
        <v>92</v>
      </c>
      <c r="G35">
        <v>101</v>
      </c>
      <c r="H35">
        <f t="shared" si="3"/>
        <v>9.7826086956521743E-2</v>
      </c>
      <c r="I35" s="9">
        <f t="shared" si="1"/>
        <v>0.06</v>
      </c>
      <c r="J35" t="str">
        <f t="shared" si="4"/>
        <v>Supera el rango</v>
      </c>
    </row>
    <row r="36" spans="1:10" hidden="1">
      <c r="A36" s="1">
        <v>35</v>
      </c>
      <c r="B36" s="5" t="s">
        <v>95</v>
      </c>
      <c r="C36" s="6" t="s">
        <v>57</v>
      </c>
      <c r="D36" s="17" t="s">
        <v>17</v>
      </c>
      <c r="E36" s="13" t="s">
        <v>96</v>
      </c>
      <c r="F36" s="13">
        <v>89</v>
      </c>
      <c r="G36">
        <v>112</v>
      </c>
      <c r="H36">
        <f t="shared" si="3"/>
        <v>0.25842696629213485</v>
      </c>
      <c r="I36" s="9">
        <f t="shared" si="1"/>
        <v>0.06</v>
      </c>
      <c r="J36" t="str">
        <f t="shared" si="4"/>
        <v>Supera el rango</v>
      </c>
    </row>
    <row r="37" spans="1:10" hidden="1">
      <c r="A37" s="1">
        <v>36</v>
      </c>
      <c r="B37" s="5" t="s">
        <v>97</v>
      </c>
      <c r="C37" s="19" t="s">
        <v>57</v>
      </c>
      <c r="D37" s="29" t="s">
        <v>17</v>
      </c>
      <c r="E37" s="13" t="s">
        <v>98</v>
      </c>
      <c r="F37" s="13">
        <v>85</v>
      </c>
      <c r="G37">
        <v>85</v>
      </c>
      <c r="H37">
        <f t="shared" si="3"/>
        <v>0</v>
      </c>
      <c r="I37" s="9">
        <f t="shared" si="1"/>
        <v>0.06</v>
      </c>
      <c r="J37" t="str">
        <f t="shared" si="4"/>
        <v>Dentro del rango</v>
      </c>
    </row>
    <row r="38" spans="1:10" hidden="1">
      <c r="A38" s="1">
        <v>37</v>
      </c>
      <c r="B38" s="5" t="s">
        <v>99</v>
      </c>
      <c r="C38" s="19" t="s">
        <v>57</v>
      </c>
      <c r="D38" s="30" t="s">
        <v>17</v>
      </c>
      <c r="E38" s="13" t="s">
        <v>100</v>
      </c>
      <c r="F38" s="13">
        <v>90</v>
      </c>
      <c r="G38">
        <v>90</v>
      </c>
      <c r="H38">
        <f t="shared" si="3"/>
        <v>0</v>
      </c>
      <c r="I38" s="9">
        <f t="shared" si="1"/>
        <v>0.06</v>
      </c>
      <c r="J38" t="str">
        <f t="shared" si="4"/>
        <v>Dentro del rango</v>
      </c>
    </row>
    <row r="39" spans="1:10" hidden="1">
      <c r="A39" s="1">
        <v>38</v>
      </c>
      <c r="B39" s="5" t="s">
        <v>101</v>
      </c>
      <c r="C39" s="19" t="s">
        <v>31</v>
      </c>
      <c r="D39" s="29" t="s">
        <v>17</v>
      </c>
      <c r="E39" t="s">
        <v>102</v>
      </c>
      <c r="F39">
        <v>75</v>
      </c>
      <c r="G39">
        <v>75</v>
      </c>
      <c r="H39">
        <f t="shared" si="3"/>
        <v>0</v>
      </c>
      <c r="I39" s="9">
        <f t="shared" si="1"/>
        <v>7.0000000000000007E-2</v>
      </c>
      <c r="J39" t="str">
        <f t="shared" si="4"/>
        <v>Dentro del rango</v>
      </c>
    </row>
    <row r="40" spans="1:10" hidden="1">
      <c r="A40" s="1">
        <v>39</v>
      </c>
      <c r="B40" s="5" t="s">
        <v>103</v>
      </c>
      <c r="C40" s="19" t="s">
        <v>57</v>
      </c>
      <c r="D40" s="29" t="s">
        <v>17</v>
      </c>
      <c r="E40" s="13" t="s">
        <v>104</v>
      </c>
      <c r="F40" s="13">
        <v>164</v>
      </c>
      <c r="G40">
        <v>164</v>
      </c>
      <c r="H40">
        <f t="shared" si="3"/>
        <v>0</v>
      </c>
      <c r="I40" s="9">
        <f t="shared" si="1"/>
        <v>0.06</v>
      </c>
      <c r="J40" t="str">
        <f t="shared" si="4"/>
        <v>Dentro del rango</v>
      </c>
    </row>
    <row r="41" spans="1:10" hidden="1">
      <c r="A41" s="1">
        <v>40</v>
      </c>
      <c r="B41" s="5" t="s">
        <v>105</v>
      </c>
      <c r="C41" s="19" t="s">
        <v>57</v>
      </c>
      <c r="D41" s="29" t="s">
        <v>106</v>
      </c>
      <c r="E41" s="13" t="s">
        <v>107</v>
      </c>
      <c r="F41" s="13">
        <v>96</v>
      </c>
      <c r="G41">
        <v>96</v>
      </c>
      <c r="H41">
        <f t="shared" si="3"/>
        <v>0</v>
      </c>
      <c r="I41" s="9">
        <f t="shared" si="1"/>
        <v>0.06</v>
      </c>
      <c r="J41" t="str">
        <f t="shared" si="4"/>
        <v>Dentro del rango</v>
      </c>
    </row>
    <row r="42" spans="1:10" hidden="1">
      <c r="A42" s="1">
        <v>41</v>
      </c>
      <c r="B42" s="5" t="s">
        <v>108</v>
      </c>
      <c r="C42" s="6" t="s">
        <v>57</v>
      </c>
      <c r="D42" s="16" t="s">
        <v>17</v>
      </c>
      <c r="E42" s="13" t="s">
        <v>109</v>
      </c>
      <c r="F42" s="13">
        <v>122</v>
      </c>
      <c r="G42">
        <v>140</v>
      </c>
      <c r="H42">
        <f t="shared" si="3"/>
        <v>0.14754098360655737</v>
      </c>
      <c r="I42" s="9">
        <f t="shared" si="1"/>
        <v>0.06</v>
      </c>
      <c r="J42" t="str">
        <f t="shared" si="4"/>
        <v>Supera el rango</v>
      </c>
    </row>
    <row r="43" spans="1:10" hidden="1">
      <c r="A43" s="1">
        <v>42</v>
      </c>
      <c r="B43" s="5" t="s">
        <v>110</v>
      </c>
      <c r="C43" s="6" t="s">
        <v>66</v>
      </c>
      <c r="D43" s="17" t="s">
        <v>13</v>
      </c>
      <c r="E43" t="s">
        <v>111</v>
      </c>
      <c r="F43">
        <v>60</v>
      </c>
      <c r="G43">
        <v>60</v>
      </c>
      <c r="H43">
        <f t="shared" si="3"/>
        <v>0</v>
      </c>
      <c r="I43" s="9">
        <f t="shared" si="1"/>
        <v>7.0000000000000007E-2</v>
      </c>
      <c r="J43" t="str">
        <f t="shared" si="4"/>
        <v>Dentro del rango</v>
      </c>
    </row>
    <row r="44" spans="1:10" hidden="1">
      <c r="A44" s="1">
        <v>43</v>
      </c>
      <c r="B44" s="5" t="s">
        <v>112</v>
      </c>
      <c r="C44" s="6" t="s">
        <v>113</v>
      </c>
      <c r="D44" s="16" t="s">
        <v>13</v>
      </c>
      <c r="E44" t="s">
        <v>114</v>
      </c>
      <c r="F44">
        <v>106</v>
      </c>
      <c r="G44">
        <v>104</v>
      </c>
      <c r="H44">
        <f t="shared" si="3"/>
        <v>1.8867924528301886E-2</v>
      </c>
      <c r="I44" s="9">
        <f t="shared" si="1"/>
        <v>0.06</v>
      </c>
      <c r="J44" t="str">
        <f t="shared" si="4"/>
        <v>Dentro del rango</v>
      </c>
    </row>
    <row r="45" spans="1:10" hidden="1">
      <c r="A45" s="1">
        <v>44</v>
      </c>
      <c r="B45" s="5" t="s">
        <v>115</v>
      </c>
      <c r="C45" s="6" t="s">
        <v>113</v>
      </c>
      <c r="D45" s="16" t="s">
        <v>13</v>
      </c>
      <c r="E45" t="s">
        <v>116</v>
      </c>
      <c r="F45">
        <v>108</v>
      </c>
      <c r="G45">
        <v>113</v>
      </c>
      <c r="H45">
        <f t="shared" si="3"/>
        <v>4.6296296296296294E-2</v>
      </c>
      <c r="I45" s="9">
        <f t="shared" si="1"/>
        <v>0.06</v>
      </c>
      <c r="J45" t="str">
        <f t="shared" si="4"/>
        <v>Dentro del rango</v>
      </c>
    </row>
    <row r="46" spans="1:10" hidden="1">
      <c r="A46" s="1">
        <v>45</v>
      </c>
      <c r="B46" s="5" t="s">
        <v>117</v>
      </c>
      <c r="C46" s="6" t="s">
        <v>57</v>
      </c>
      <c r="D46" s="16" t="s">
        <v>17</v>
      </c>
      <c r="E46" s="13" t="s">
        <v>118</v>
      </c>
      <c r="F46" s="13">
        <v>107</v>
      </c>
      <c r="G46">
        <v>101</v>
      </c>
      <c r="H46">
        <f t="shared" si="3"/>
        <v>5.6074766355140186E-2</v>
      </c>
      <c r="I46" s="9">
        <f t="shared" si="1"/>
        <v>0.06</v>
      </c>
      <c r="J46" t="str">
        <f t="shared" si="4"/>
        <v>Dentro del rango</v>
      </c>
    </row>
    <row r="47" spans="1:10" hidden="1">
      <c r="A47" s="1">
        <v>46</v>
      </c>
      <c r="B47" s="5" t="s">
        <v>119</v>
      </c>
      <c r="C47" s="6" t="s">
        <v>57</v>
      </c>
      <c r="D47" s="16" t="s">
        <v>17</v>
      </c>
      <c r="E47" s="13" t="s">
        <v>120</v>
      </c>
      <c r="F47" s="13">
        <v>105</v>
      </c>
      <c r="G47">
        <v>101</v>
      </c>
      <c r="H47">
        <f t="shared" si="3"/>
        <v>3.8095238095238099E-2</v>
      </c>
      <c r="I47" s="9">
        <f t="shared" si="1"/>
        <v>0.06</v>
      </c>
      <c r="J47" t="str">
        <f t="shared" si="4"/>
        <v>Dentro del rango</v>
      </c>
    </row>
    <row r="48" spans="1:10" hidden="1">
      <c r="A48" s="1">
        <v>47</v>
      </c>
      <c r="B48" s="5" t="s">
        <v>121</v>
      </c>
      <c r="C48" s="6" t="s">
        <v>66</v>
      </c>
      <c r="D48" s="17" t="s">
        <v>13</v>
      </c>
      <c r="E48" t="s">
        <v>122</v>
      </c>
      <c r="F48">
        <v>123</v>
      </c>
      <c r="G48">
        <v>123</v>
      </c>
      <c r="H48">
        <f t="shared" si="3"/>
        <v>0</v>
      </c>
      <c r="I48" s="9">
        <f t="shared" si="1"/>
        <v>0.06</v>
      </c>
      <c r="J48" t="str">
        <f t="shared" si="4"/>
        <v>Dentro del rango</v>
      </c>
    </row>
    <row r="49" spans="1:11" hidden="1">
      <c r="A49" s="1">
        <v>48</v>
      </c>
      <c r="B49" s="5" t="s">
        <v>123</v>
      </c>
      <c r="C49" s="6" t="s">
        <v>31</v>
      </c>
      <c r="D49" s="16" t="s">
        <v>17</v>
      </c>
      <c r="E49" t="s">
        <v>124</v>
      </c>
      <c r="F49">
        <v>244</v>
      </c>
      <c r="G49">
        <v>113</v>
      </c>
      <c r="H49">
        <f t="shared" si="3"/>
        <v>0.53688524590163933</v>
      </c>
      <c r="I49" s="9">
        <f t="shared" si="1"/>
        <v>0.06</v>
      </c>
      <c r="J49" t="str">
        <f t="shared" si="4"/>
        <v>Supera el rango</v>
      </c>
    </row>
    <row r="50" spans="1:11" hidden="1">
      <c r="A50" s="1">
        <v>49</v>
      </c>
      <c r="B50" s="5" t="s">
        <v>125</v>
      </c>
      <c r="C50" s="6" t="s">
        <v>25</v>
      </c>
      <c r="D50" t="s">
        <v>17</v>
      </c>
      <c r="E50" t="s">
        <v>126</v>
      </c>
      <c r="F50">
        <v>110</v>
      </c>
      <c r="G50">
        <v>110</v>
      </c>
      <c r="H50">
        <f t="shared" si="3"/>
        <v>0</v>
      </c>
      <c r="I50" s="9">
        <f t="shared" si="1"/>
        <v>0.06</v>
      </c>
      <c r="J50" t="str">
        <f t="shared" si="4"/>
        <v>Dentro del rango</v>
      </c>
    </row>
    <row r="51" spans="1:11" hidden="1">
      <c r="A51" s="1">
        <v>50</v>
      </c>
      <c r="B51" s="5" t="s">
        <v>127</v>
      </c>
      <c r="C51" s="6" t="s">
        <v>113</v>
      </c>
      <c r="D51" s="16" t="s">
        <v>13</v>
      </c>
      <c r="E51" t="s">
        <v>128</v>
      </c>
      <c r="F51">
        <v>91</v>
      </c>
      <c r="G51">
        <v>101</v>
      </c>
      <c r="H51">
        <f t="shared" si="3"/>
        <v>0.10989010989010989</v>
      </c>
      <c r="I51" s="9">
        <f t="shared" si="1"/>
        <v>0.06</v>
      </c>
      <c r="J51" t="str">
        <f t="shared" si="4"/>
        <v>Supera el rango</v>
      </c>
    </row>
    <row r="52" spans="1:11" hidden="1">
      <c r="A52" s="1">
        <v>51</v>
      </c>
      <c r="B52" s="5" t="s">
        <v>129</v>
      </c>
      <c r="C52" s="6" t="s">
        <v>66</v>
      </c>
      <c r="D52" s="17" t="s">
        <v>13</v>
      </c>
      <c r="E52" t="s">
        <v>130</v>
      </c>
      <c r="F52">
        <v>114</v>
      </c>
      <c r="G52">
        <v>114</v>
      </c>
      <c r="H52">
        <f t="shared" si="3"/>
        <v>0</v>
      </c>
      <c r="I52" s="9">
        <f t="shared" si="1"/>
        <v>0.06</v>
      </c>
      <c r="J52" t="str">
        <f t="shared" si="4"/>
        <v>Dentro del rango</v>
      </c>
    </row>
    <row r="53" spans="1:11" hidden="1">
      <c r="A53" s="1">
        <v>52</v>
      </c>
      <c r="B53" s="5" t="s">
        <v>131</v>
      </c>
      <c r="C53" s="19" t="s">
        <v>57</v>
      </c>
      <c r="D53" s="30" t="s">
        <v>132</v>
      </c>
      <c r="E53" s="13" t="s">
        <v>133</v>
      </c>
      <c r="F53" s="13">
        <v>71</v>
      </c>
      <c r="G53">
        <v>71</v>
      </c>
      <c r="H53">
        <f t="shared" si="3"/>
        <v>0</v>
      </c>
      <c r="I53" s="9">
        <f t="shared" si="1"/>
        <v>7.0000000000000007E-2</v>
      </c>
      <c r="J53" t="str">
        <f t="shared" si="4"/>
        <v>Dentro del rango</v>
      </c>
    </row>
    <row r="54" spans="1:11">
      <c r="A54" s="1">
        <v>53</v>
      </c>
      <c r="B54" s="5" t="s">
        <v>134</v>
      </c>
      <c r="C54" s="19" t="s">
        <v>36</v>
      </c>
      <c r="D54" s="32" t="s">
        <v>135</v>
      </c>
      <c r="E54" t="s">
        <v>136</v>
      </c>
      <c r="F54">
        <v>77</v>
      </c>
      <c r="G54" s="13">
        <v>77</v>
      </c>
      <c r="H54">
        <f t="shared" si="3"/>
        <v>0</v>
      </c>
      <c r="I54" s="9">
        <f t="shared" si="1"/>
        <v>7.0000000000000007E-2</v>
      </c>
      <c r="J54" t="str">
        <f t="shared" si="4"/>
        <v>Dentro del rango</v>
      </c>
      <c r="K54" s="13">
        <v>1</v>
      </c>
    </row>
    <row r="55" spans="1:11" hidden="1">
      <c r="A55" s="1">
        <v>54</v>
      </c>
      <c r="B55" s="5" t="s">
        <v>137</v>
      </c>
      <c r="C55" s="6" t="s">
        <v>36</v>
      </c>
      <c r="D55" s="33" t="s">
        <v>17</v>
      </c>
      <c r="E55" t="s">
        <v>138</v>
      </c>
      <c r="F55">
        <v>104</v>
      </c>
      <c r="G55" s="13">
        <v>104</v>
      </c>
      <c r="H55">
        <f t="shared" si="3"/>
        <v>0</v>
      </c>
      <c r="I55" s="9">
        <f t="shared" si="1"/>
        <v>0.06</v>
      </c>
      <c r="J55" t="str">
        <f t="shared" si="4"/>
        <v>Dentro del rango</v>
      </c>
    </row>
    <row r="56" spans="1:11" hidden="1">
      <c r="A56" s="1">
        <v>55</v>
      </c>
      <c r="B56" s="5" t="s">
        <v>139</v>
      </c>
      <c r="C56" s="6" t="s">
        <v>36</v>
      </c>
      <c r="D56" s="34" t="s">
        <v>17</v>
      </c>
      <c r="E56" t="s">
        <v>140</v>
      </c>
      <c r="F56">
        <v>130</v>
      </c>
      <c r="G56" s="13">
        <v>130</v>
      </c>
      <c r="H56">
        <f t="shared" si="3"/>
        <v>0</v>
      </c>
      <c r="I56" s="9">
        <f t="shared" si="1"/>
        <v>0.06</v>
      </c>
      <c r="J56" t="str">
        <f t="shared" si="4"/>
        <v>Dentro del rango</v>
      </c>
      <c r="K56" s="13">
        <v>1</v>
      </c>
    </row>
    <row r="57" spans="1:11" hidden="1">
      <c r="A57" s="1">
        <v>56</v>
      </c>
      <c r="B57" s="5" t="s">
        <v>141</v>
      </c>
      <c r="C57" s="19" t="s">
        <v>28</v>
      </c>
      <c r="D57" s="12" t="s">
        <v>142</v>
      </c>
      <c r="E57" s="13" t="s">
        <v>143</v>
      </c>
      <c r="F57" s="13">
        <v>137</v>
      </c>
      <c r="G57" s="13">
        <v>137</v>
      </c>
      <c r="H57">
        <f t="shared" si="3"/>
        <v>0</v>
      </c>
      <c r="I57" s="9">
        <f t="shared" si="1"/>
        <v>0.06</v>
      </c>
      <c r="J57" t="str">
        <f t="shared" si="4"/>
        <v>Dentro del rango</v>
      </c>
    </row>
    <row r="58" spans="1:11" hidden="1">
      <c r="A58" s="1">
        <v>57</v>
      </c>
      <c r="B58" s="5" t="s">
        <v>144</v>
      </c>
      <c r="C58" s="6" t="s">
        <v>25</v>
      </c>
      <c r="D58" t="s">
        <v>17</v>
      </c>
      <c r="E58" t="s">
        <v>145</v>
      </c>
      <c r="F58">
        <v>48</v>
      </c>
      <c r="G58">
        <v>48</v>
      </c>
      <c r="H58">
        <f t="shared" si="3"/>
        <v>0</v>
      </c>
      <c r="I58" s="9">
        <f t="shared" si="1"/>
        <v>7.0000000000000007E-2</v>
      </c>
      <c r="J58" t="str">
        <f t="shared" si="4"/>
        <v>Dentro del rango</v>
      </c>
    </row>
    <row r="59" spans="1:11" hidden="1">
      <c r="A59" s="1">
        <v>58</v>
      </c>
      <c r="B59" s="5" t="s">
        <v>146</v>
      </c>
      <c r="C59" s="6" t="s">
        <v>25</v>
      </c>
      <c r="D59" s="15" t="s">
        <v>17</v>
      </c>
      <c r="E59" t="s">
        <v>147</v>
      </c>
      <c r="F59">
        <v>54</v>
      </c>
      <c r="G59">
        <v>54</v>
      </c>
      <c r="H59">
        <f t="shared" si="3"/>
        <v>0</v>
      </c>
      <c r="I59" s="9">
        <f t="shared" si="1"/>
        <v>7.0000000000000007E-2</v>
      </c>
      <c r="J59" t="str">
        <f t="shared" si="4"/>
        <v>Dentro del rango</v>
      </c>
    </row>
    <row r="60" spans="1:11" hidden="1">
      <c r="A60" s="1">
        <v>59</v>
      </c>
      <c r="B60" s="5" t="s">
        <v>148</v>
      </c>
      <c r="C60" s="6" t="s">
        <v>57</v>
      </c>
      <c r="D60" s="15" t="s">
        <v>17</v>
      </c>
      <c r="E60" s="13" t="s">
        <v>149</v>
      </c>
      <c r="F60" s="13">
        <v>62</v>
      </c>
      <c r="G60">
        <v>104</v>
      </c>
      <c r="H60">
        <f t="shared" si="3"/>
        <v>0.67741935483870963</v>
      </c>
      <c r="I60" s="9">
        <f t="shared" si="1"/>
        <v>0.06</v>
      </c>
      <c r="J60" t="str">
        <f t="shared" si="4"/>
        <v>Supera el rango</v>
      </c>
    </row>
    <row r="61" spans="1:11" hidden="1">
      <c r="A61" s="1">
        <v>60</v>
      </c>
      <c r="B61" s="5" t="s">
        <v>150</v>
      </c>
      <c r="C61" s="6" t="s">
        <v>25</v>
      </c>
      <c r="D61" t="s">
        <v>17</v>
      </c>
      <c r="E61" t="s">
        <v>151</v>
      </c>
      <c r="F61">
        <v>37</v>
      </c>
      <c r="G61">
        <v>37</v>
      </c>
      <c r="H61">
        <f t="shared" si="3"/>
        <v>0</v>
      </c>
      <c r="I61" s="9">
        <f t="shared" si="1"/>
        <v>7.0000000000000007E-2</v>
      </c>
      <c r="J61" t="str">
        <f t="shared" si="4"/>
        <v>Dentro del rango</v>
      </c>
    </row>
    <row r="62" spans="1:11" hidden="1">
      <c r="A62" s="1">
        <v>61</v>
      </c>
      <c r="B62" s="5" t="s">
        <v>152</v>
      </c>
      <c r="C62" s="6" t="s">
        <v>25</v>
      </c>
      <c r="D62" t="s">
        <v>17</v>
      </c>
      <c r="E62" t="s">
        <v>153</v>
      </c>
      <c r="F62">
        <v>34</v>
      </c>
      <c r="G62">
        <v>34</v>
      </c>
      <c r="H62">
        <f t="shared" si="3"/>
        <v>0</v>
      </c>
      <c r="I62" s="9">
        <f t="shared" si="1"/>
        <v>7.0000000000000007E-2</v>
      </c>
      <c r="J62" t="str">
        <f t="shared" si="4"/>
        <v>Dentro del rango</v>
      </c>
    </row>
    <row r="63" spans="1:11" hidden="1">
      <c r="A63" s="1">
        <v>62</v>
      </c>
      <c r="B63" s="5" t="s">
        <v>154</v>
      </c>
      <c r="C63" s="6" t="s">
        <v>66</v>
      </c>
      <c r="D63" s="17" t="s">
        <v>13</v>
      </c>
      <c r="E63" t="s">
        <v>155</v>
      </c>
      <c r="F63">
        <v>52</v>
      </c>
      <c r="G63">
        <v>52</v>
      </c>
      <c r="H63">
        <f t="shared" si="3"/>
        <v>0</v>
      </c>
      <c r="I63" s="9">
        <f t="shared" si="1"/>
        <v>7.0000000000000007E-2</v>
      </c>
      <c r="J63" t="str">
        <f t="shared" si="4"/>
        <v>Dentro del rango</v>
      </c>
    </row>
    <row r="64" spans="1:11">
      <c r="A64" s="1">
        <v>63</v>
      </c>
      <c r="B64" s="5" t="s">
        <v>156</v>
      </c>
      <c r="C64" s="19" t="s">
        <v>25</v>
      </c>
      <c r="D64" s="6" t="s">
        <v>157</v>
      </c>
      <c r="E64" t="s">
        <v>158</v>
      </c>
      <c r="F64">
        <v>33</v>
      </c>
      <c r="G64">
        <v>33</v>
      </c>
      <c r="H64">
        <f t="shared" si="3"/>
        <v>0</v>
      </c>
      <c r="I64" s="9">
        <f t="shared" si="1"/>
        <v>7.0000000000000007E-2</v>
      </c>
      <c r="J64" t="str">
        <f t="shared" si="4"/>
        <v>Dentro del rango</v>
      </c>
    </row>
    <row r="65" spans="1:11" hidden="1">
      <c r="A65" s="1">
        <v>64</v>
      </c>
      <c r="B65" s="5" t="s">
        <v>159</v>
      </c>
      <c r="C65" s="19" t="s">
        <v>66</v>
      </c>
      <c r="D65" s="30" t="s">
        <v>160</v>
      </c>
      <c r="E65" t="s">
        <v>161</v>
      </c>
      <c r="F65">
        <v>42</v>
      </c>
      <c r="G65">
        <v>42</v>
      </c>
      <c r="H65">
        <f t="shared" si="3"/>
        <v>0</v>
      </c>
      <c r="I65" s="9">
        <f t="shared" si="1"/>
        <v>7.0000000000000007E-2</v>
      </c>
      <c r="J65" t="str">
        <f t="shared" si="4"/>
        <v>Dentro del rango</v>
      </c>
    </row>
    <row r="66" spans="1:11">
      <c r="A66" s="1">
        <v>65</v>
      </c>
      <c r="B66" s="5" t="s">
        <v>162</v>
      </c>
      <c r="C66" s="19" t="s">
        <v>25</v>
      </c>
      <c r="D66" s="6" t="s">
        <v>163</v>
      </c>
      <c r="E66" t="s">
        <v>164</v>
      </c>
      <c r="F66">
        <v>50</v>
      </c>
      <c r="G66">
        <v>50</v>
      </c>
      <c r="H66">
        <f t="shared" ref="H66:H97" si="5">(((ABS(G66-F66))/F66))</f>
        <v>0</v>
      </c>
      <c r="I66" s="9">
        <f t="shared" ref="I66:I129" si="6">IF(G66&lt;=80,0.07,IF(AND(G66&gt;80,G66&lt;=250),0.06,IF(AND(G66&gt;250,G66&lt;=500),0.04,IF(G66&gt;500,0.03,0))))</f>
        <v>7.0000000000000007E-2</v>
      </c>
      <c r="J66" t="str">
        <f t="shared" ref="J66:J97" si="7">IF(ABS(H66)&lt;=I66,"Dentro del rango","Supera el rango")</f>
        <v>Dentro del rango</v>
      </c>
    </row>
    <row r="67" spans="1:11" hidden="1">
      <c r="A67" s="1">
        <v>66</v>
      </c>
      <c r="B67" s="5" t="s">
        <v>165</v>
      </c>
      <c r="C67" s="19" t="s">
        <v>66</v>
      </c>
      <c r="D67" s="30" t="s">
        <v>17</v>
      </c>
      <c r="E67" t="s">
        <v>166</v>
      </c>
      <c r="F67">
        <v>34</v>
      </c>
      <c r="G67">
        <v>34</v>
      </c>
      <c r="H67">
        <f t="shared" si="5"/>
        <v>0</v>
      </c>
      <c r="I67" s="9">
        <f t="shared" si="6"/>
        <v>7.0000000000000007E-2</v>
      </c>
      <c r="J67" t="str">
        <f t="shared" si="7"/>
        <v>Dentro del rango</v>
      </c>
    </row>
    <row r="68" spans="1:11">
      <c r="A68" s="1">
        <v>67</v>
      </c>
      <c r="B68" s="5" t="s">
        <v>167</v>
      </c>
      <c r="C68" s="19" t="s">
        <v>25</v>
      </c>
      <c r="D68" s="6" t="s">
        <v>168</v>
      </c>
      <c r="E68" t="s">
        <v>169</v>
      </c>
      <c r="F68">
        <v>44</v>
      </c>
      <c r="G68">
        <v>44</v>
      </c>
      <c r="H68">
        <f t="shared" si="5"/>
        <v>0</v>
      </c>
      <c r="I68" s="9">
        <f t="shared" si="6"/>
        <v>7.0000000000000007E-2</v>
      </c>
      <c r="J68" t="str">
        <f t="shared" si="7"/>
        <v>Dentro del rango</v>
      </c>
    </row>
    <row r="69" spans="1:11" hidden="1">
      <c r="A69" s="1">
        <v>68</v>
      </c>
      <c r="B69" s="5" t="s">
        <v>170</v>
      </c>
      <c r="C69" s="19" t="s">
        <v>57</v>
      </c>
      <c r="D69" s="30" t="s">
        <v>17</v>
      </c>
      <c r="E69" s="13" t="s">
        <v>171</v>
      </c>
      <c r="F69" s="13">
        <v>85</v>
      </c>
      <c r="G69">
        <v>85</v>
      </c>
      <c r="H69">
        <f t="shared" si="5"/>
        <v>0</v>
      </c>
      <c r="I69" s="9">
        <f t="shared" si="6"/>
        <v>0.06</v>
      </c>
      <c r="J69" t="str">
        <f t="shared" si="7"/>
        <v>Dentro del rango</v>
      </c>
    </row>
    <row r="70" spans="1:11" hidden="1">
      <c r="A70" s="1">
        <v>69</v>
      </c>
      <c r="B70" s="5" t="s">
        <v>172</v>
      </c>
      <c r="C70" s="19" t="s">
        <v>28</v>
      </c>
      <c r="D70" s="12" t="s">
        <v>17</v>
      </c>
      <c r="E70" s="13" t="s">
        <v>173</v>
      </c>
      <c r="F70" s="13">
        <v>103</v>
      </c>
      <c r="G70" s="13">
        <v>105</v>
      </c>
      <c r="H70">
        <f t="shared" si="5"/>
        <v>1.9417475728155338E-2</v>
      </c>
      <c r="I70" s="9">
        <f t="shared" si="6"/>
        <v>0.06</v>
      </c>
      <c r="J70" t="str">
        <f t="shared" si="7"/>
        <v>Dentro del rango</v>
      </c>
    </row>
    <row r="71" spans="1:11" hidden="1">
      <c r="A71" s="1">
        <v>70</v>
      </c>
      <c r="B71" s="5" t="s">
        <v>174</v>
      </c>
      <c r="C71" s="19" t="s">
        <v>28</v>
      </c>
      <c r="D71" s="12" t="s">
        <v>17</v>
      </c>
      <c r="E71" s="13" t="s">
        <v>175</v>
      </c>
      <c r="F71" s="13">
        <v>106</v>
      </c>
      <c r="G71" s="13">
        <v>106</v>
      </c>
      <c r="H71">
        <f t="shared" si="5"/>
        <v>0</v>
      </c>
      <c r="I71" s="9">
        <f t="shared" si="6"/>
        <v>0.06</v>
      </c>
      <c r="J71" t="str">
        <f t="shared" si="7"/>
        <v>Dentro del rango</v>
      </c>
    </row>
    <row r="72" spans="1:11" hidden="1">
      <c r="A72" s="1">
        <v>71</v>
      </c>
      <c r="B72" s="5" t="s">
        <v>176</v>
      </c>
      <c r="C72" s="19" t="s">
        <v>28</v>
      </c>
      <c r="D72" s="12" t="s">
        <v>17</v>
      </c>
      <c r="E72" s="13" t="s">
        <v>177</v>
      </c>
      <c r="F72" s="13">
        <v>107</v>
      </c>
      <c r="G72" s="13">
        <v>107</v>
      </c>
      <c r="H72">
        <f t="shared" si="5"/>
        <v>0</v>
      </c>
      <c r="I72" s="9">
        <f t="shared" si="6"/>
        <v>0.06</v>
      </c>
      <c r="J72" t="str">
        <f t="shared" si="7"/>
        <v>Dentro del rango</v>
      </c>
    </row>
    <row r="73" spans="1:11" hidden="1">
      <c r="A73" s="1">
        <v>72</v>
      </c>
      <c r="B73" s="5" t="s">
        <v>178</v>
      </c>
      <c r="C73" s="19" t="s">
        <v>28</v>
      </c>
      <c r="D73" s="12" t="s">
        <v>17</v>
      </c>
      <c r="E73" s="13" t="s">
        <v>179</v>
      </c>
      <c r="F73" s="13">
        <v>106</v>
      </c>
      <c r="G73" s="13">
        <v>106</v>
      </c>
      <c r="H73">
        <f t="shared" si="5"/>
        <v>0</v>
      </c>
      <c r="I73" s="9">
        <f t="shared" si="6"/>
        <v>0.06</v>
      </c>
      <c r="J73" t="str">
        <f t="shared" si="7"/>
        <v>Dentro del rango</v>
      </c>
    </row>
    <row r="74" spans="1:11" hidden="1">
      <c r="A74" s="1">
        <v>73</v>
      </c>
      <c r="B74" s="5" t="s">
        <v>180</v>
      </c>
      <c r="C74" s="19" t="s">
        <v>12</v>
      </c>
      <c r="D74" s="6" t="s">
        <v>181</v>
      </c>
      <c r="E74" t="s">
        <v>182</v>
      </c>
      <c r="F74">
        <v>95</v>
      </c>
      <c r="G74">
        <v>95</v>
      </c>
      <c r="H74">
        <f t="shared" si="5"/>
        <v>0</v>
      </c>
      <c r="I74" s="9">
        <f t="shared" si="6"/>
        <v>0.06</v>
      </c>
      <c r="J74" t="str">
        <f t="shared" si="7"/>
        <v>Dentro del rango</v>
      </c>
    </row>
    <row r="75" spans="1:11" hidden="1">
      <c r="A75" s="1">
        <v>74</v>
      </c>
      <c r="B75" s="5" t="s">
        <v>183</v>
      </c>
      <c r="C75" s="19" t="s">
        <v>22</v>
      </c>
      <c r="D75" s="26" t="s">
        <v>17</v>
      </c>
      <c r="E75" t="s">
        <v>184</v>
      </c>
      <c r="F75">
        <v>92</v>
      </c>
      <c r="G75">
        <v>92</v>
      </c>
      <c r="H75">
        <f t="shared" si="5"/>
        <v>0</v>
      </c>
      <c r="I75" s="9">
        <f t="shared" si="6"/>
        <v>0.06</v>
      </c>
      <c r="J75" t="str">
        <f t="shared" si="7"/>
        <v>Dentro del rango</v>
      </c>
      <c r="K75">
        <v>1</v>
      </c>
    </row>
    <row r="76" spans="1:11" hidden="1">
      <c r="A76" s="1">
        <v>75</v>
      </c>
      <c r="B76" s="5" t="s">
        <v>185</v>
      </c>
      <c r="C76" s="6" t="s">
        <v>31</v>
      </c>
      <c r="D76" s="4" t="s">
        <v>17</v>
      </c>
      <c r="E76" t="s">
        <v>186</v>
      </c>
      <c r="F76">
        <v>109</v>
      </c>
      <c r="G76">
        <v>109</v>
      </c>
      <c r="H76">
        <f t="shared" si="5"/>
        <v>0</v>
      </c>
      <c r="I76" s="9">
        <f t="shared" si="6"/>
        <v>0.06</v>
      </c>
      <c r="J76" t="str">
        <f t="shared" si="7"/>
        <v>Dentro del rango</v>
      </c>
    </row>
    <row r="77" spans="1:11" hidden="1">
      <c r="A77" s="1">
        <v>76</v>
      </c>
      <c r="B77" s="5" t="s">
        <v>187</v>
      </c>
      <c r="C77" s="6" t="s">
        <v>31</v>
      </c>
      <c r="D77" s="6" t="s">
        <v>17</v>
      </c>
      <c r="E77" t="s">
        <v>188</v>
      </c>
      <c r="F77">
        <v>110</v>
      </c>
      <c r="G77">
        <v>110</v>
      </c>
      <c r="H77">
        <f t="shared" si="5"/>
        <v>0</v>
      </c>
      <c r="I77" s="9">
        <f t="shared" si="6"/>
        <v>0.06</v>
      </c>
      <c r="J77" t="str">
        <f t="shared" si="7"/>
        <v>Dentro del rango</v>
      </c>
    </row>
    <row r="78" spans="1:11" hidden="1">
      <c r="A78" s="1">
        <v>77</v>
      </c>
      <c r="B78" s="5" t="s">
        <v>189</v>
      </c>
      <c r="C78" s="6" t="s">
        <v>31</v>
      </c>
      <c r="D78" s="20" t="s">
        <v>17</v>
      </c>
      <c r="E78" t="s">
        <v>190</v>
      </c>
      <c r="F78">
        <v>110</v>
      </c>
      <c r="G78">
        <v>110</v>
      </c>
      <c r="H78">
        <f t="shared" si="5"/>
        <v>0</v>
      </c>
      <c r="I78" s="9">
        <f t="shared" si="6"/>
        <v>0.06</v>
      </c>
      <c r="J78" t="str">
        <f t="shared" si="7"/>
        <v>Dentro del rango</v>
      </c>
    </row>
    <row r="79" spans="1:11" hidden="1">
      <c r="A79" s="1">
        <v>78</v>
      </c>
      <c r="B79" s="5" t="s">
        <v>191</v>
      </c>
      <c r="C79" s="19" t="s">
        <v>57</v>
      </c>
      <c r="D79" s="12" t="s">
        <v>192</v>
      </c>
      <c r="E79" s="13" t="s">
        <v>193</v>
      </c>
      <c r="F79" s="13">
        <v>173</v>
      </c>
      <c r="G79" s="13">
        <v>173</v>
      </c>
      <c r="H79">
        <f t="shared" si="5"/>
        <v>0</v>
      </c>
      <c r="I79" s="9">
        <f t="shared" si="6"/>
        <v>0.06</v>
      </c>
      <c r="J79" t="str">
        <f t="shared" si="7"/>
        <v>Dentro del rango</v>
      </c>
    </row>
    <row r="80" spans="1:11">
      <c r="A80" s="1">
        <v>79</v>
      </c>
      <c r="B80" s="5" t="s">
        <v>194</v>
      </c>
      <c r="C80" s="19" t="s">
        <v>57</v>
      </c>
      <c r="D80" s="12" t="s">
        <v>195</v>
      </c>
      <c r="E80" s="13" t="s">
        <v>196</v>
      </c>
      <c r="F80" s="13">
        <v>56</v>
      </c>
      <c r="G80" s="13">
        <v>37</v>
      </c>
      <c r="H80">
        <f t="shared" si="5"/>
        <v>0.3392857142857143</v>
      </c>
      <c r="I80" s="9">
        <f t="shared" si="6"/>
        <v>7.0000000000000007E-2</v>
      </c>
      <c r="J80" t="str">
        <f t="shared" si="7"/>
        <v>Supera el rango</v>
      </c>
    </row>
    <row r="81" spans="1:11" hidden="1">
      <c r="A81" s="1">
        <v>80</v>
      </c>
      <c r="B81" s="5" t="s">
        <v>197</v>
      </c>
      <c r="C81" s="19" t="s">
        <v>57</v>
      </c>
      <c r="D81" s="12" t="s">
        <v>17</v>
      </c>
      <c r="E81" s="13" t="s">
        <v>198</v>
      </c>
      <c r="F81" s="13">
        <v>105</v>
      </c>
      <c r="G81" s="13">
        <v>105</v>
      </c>
      <c r="H81">
        <f t="shared" si="5"/>
        <v>0</v>
      </c>
      <c r="I81" s="9">
        <f t="shared" si="6"/>
        <v>0.06</v>
      </c>
      <c r="J81" t="str">
        <f t="shared" si="7"/>
        <v>Dentro del rango</v>
      </c>
    </row>
    <row r="82" spans="1:11" hidden="1">
      <c r="A82" s="1">
        <v>81</v>
      </c>
      <c r="B82" s="5" t="s">
        <v>199</v>
      </c>
      <c r="C82" s="19" t="s">
        <v>57</v>
      </c>
      <c r="D82" s="12" t="s">
        <v>17</v>
      </c>
      <c r="E82" s="13" t="s">
        <v>200</v>
      </c>
      <c r="F82" s="13">
        <v>171</v>
      </c>
      <c r="G82" s="13">
        <v>171</v>
      </c>
      <c r="H82">
        <f t="shared" si="5"/>
        <v>0</v>
      </c>
      <c r="I82" s="9">
        <f t="shared" si="6"/>
        <v>0.06</v>
      </c>
      <c r="J82" t="str">
        <f t="shared" si="7"/>
        <v>Dentro del rango</v>
      </c>
    </row>
    <row r="83" spans="1:11" hidden="1">
      <c r="A83" s="1">
        <v>82</v>
      </c>
      <c r="B83" s="5" t="s">
        <v>201</v>
      </c>
      <c r="C83" s="6" t="s">
        <v>57</v>
      </c>
      <c r="D83" s="21" t="s">
        <v>13</v>
      </c>
      <c r="E83" s="13" t="s">
        <v>202</v>
      </c>
      <c r="F83" s="13">
        <v>46</v>
      </c>
      <c r="G83" s="13">
        <v>46</v>
      </c>
      <c r="H83">
        <f t="shared" si="5"/>
        <v>0</v>
      </c>
      <c r="I83" s="9">
        <f t="shared" si="6"/>
        <v>7.0000000000000007E-2</v>
      </c>
      <c r="J83" t="str">
        <f t="shared" si="7"/>
        <v>Dentro del rango</v>
      </c>
    </row>
    <row r="84" spans="1:11">
      <c r="A84" s="1">
        <v>83</v>
      </c>
      <c r="B84" s="5" t="s">
        <v>203</v>
      </c>
      <c r="C84" s="19" t="s">
        <v>57</v>
      </c>
      <c r="D84" s="12" t="s">
        <v>204</v>
      </c>
      <c r="E84" s="13" t="s">
        <v>205</v>
      </c>
      <c r="F84" s="13">
        <v>129</v>
      </c>
      <c r="G84" s="13">
        <v>129</v>
      </c>
      <c r="H84">
        <f t="shared" si="5"/>
        <v>0</v>
      </c>
      <c r="I84" s="9">
        <f t="shared" si="6"/>
        <v>0.06</v>
      </c>
      <c r="J84" t="str">
        <f t="shared" si="7"/>
        <v>Dentro del rango</v>
      </c>
    </row>
    <row r="85" spans="1:11" hidden="1">
      <c r="A85" s="1">
        <v>84</v>
      </c>
      <c r="B85" s="5" t="s">
        <v>206</v>
      </c>
      <c r="C85" s="6" t="s">
        <v>57</v>
      </c>
      <c r="D85" s="14" t="s">
        <v>13</v>
      </c>
      <c r="E85" s="13" t="s">
        <v>207</v>
      </c>
      <c r="F85" s="13">
        <v>112</v>
      </c>
      <c r="G85" s="13">
        <v>112</v>
      </c>
      <c r="H85">
        <f t="shared" si="5"/>
        <v>0</v>
      </c>
      <c r="I85" s="9">
        <f t="shared" si="6"/>
        <v>0.06</v>
      </c>
      <c r="J85" t="str">
        <f t="shared" si="7"/>
        <v>Dentro del rango</v>
      </c>
    </row>
    <row r="86" spans="1:11" hidden="1">
      <c r="A86" s="1">
        <v>85</v>
      </c>
      <c r="B86" s="5" t="s">
        <v>208</v>
      </c>
      <c r="C86" s="6" t="s">
        <v>57</v>
      </c>
      <c r="D86" s="14" t="s">
        <v>13</v>
      </c>
      <c r="E86" s="13" t="s">
        <v>209</v>
      </c>
      <c r="F86" s="13">
        <v>110</v>
      </c>
      <c r="G86" s="13">
        <v>110</v>
      </c>
      <c r="H86">
        <f t="shared" si="5"/>
        <v>0</v>
      </c>
      <c r="I86" s="9">
        <f t="shared" si="6"/>
        <v>0.06</v>
      </c>
      <c r="J86" t="str">
        <f t="shared" si="7"/>
        <v>Dentro del rango</v>
      </c>
    </row>
    <row r="87" spans="1:11" hidden="1">
      <c r="A87" s="1">
        <v>86</v>
      </c>
      <c r="B87" s="5" t="s">
        <v>210</v>
      </c>
      <c r="C87" s="6" t="s">
        <v>57</v>
      </c>
      <c r="D87" s="21" t="s">
        <v>13</v>
      </c>
      <c r="E87" s="13" t="s">
        <v>211</v>
      </c>
      <c r="F87" s="13">
        <v>108</v>
      </c>
      <c r="G87" s="13">
        <v>108</v>
      </c>
      <c r="H87">
        <f t="shared" si="5"/>
        <v>0</v>
      </c>
      <c r="I87" s="9">
        <f t="shared" si="6"/>
        <v>0.06</v>
      </c>
      <c r="J87" t="str">
        <f t="shared" si="7"/>
        <v>Dentro del rango</v>
      </c>
    </row>
    <row r="88" spans="1:11" hidden="1">
      <c r="A88" s="1">
        <v>87</v>
      </c>
      <c r="B88" s="5" t="s">
        <v>212</v>
      </c>
      <c r="C88" s="19" t="s">
        <v>22</v>
      </c>
      <c r="D88" s="18" t="s">
        <v>17</v>
      </c>
      <c r="E88" t="s">
        <v>213</v>
      </c>
      <c r="F88">
        <v>146</v>
      </c>
      <c r="G88">
        <v>146</v>
      </c>
      <c r="H88">
        <f t="shared" si="5"/>
        <v>0</v>
      </c>
      <c r="I88" s="9">
        <f t="shared" si="6"/>
        <v>0.06</v>
      </c>
      <c r="J88" t="str">
        <f t="shared" si="7"/>
        <v>Dentro del rango</v>
      </c>
      <c r="K88">
        <v>1</v>
      </c>
    </row>
    <row r="89" spans="1:11" hidden="1">
      <c r="A89" s="1">
        <v>88</v>
      </c>
      <c r="B89" s="5" t="s">
        <v>214</v>
      </c>
      <c r="C89" s="6" t="s">
        <v>31</v>
      </c>
      <c r="D89" s="22" t="s">
        <v>17</v>
      </c>
      <c r="E89" t="s">
        <v>215</v>
      </c>
      <c r="F89">
        <v>114</v>
      </c>
      <c r="G89">
        <v>114</v>
      </c>
      <c r="H89">
        <f t="shared" si="5"/>
        <v>0</v>
      </c>
      <c r="I89" s="9">
        <f t="shared" si="6"/>
        <v>0.06</v>
      </c>
      <c r="J89" t="str">
        <f t="shared" si="7"/>
        <v>Dentro del rango</v>
      </c>
    </row>
    <row r="90" spans="1:11" hidden="1">
      <c r="A90" s="1">
        <v>89</v>
      </c>
      <c r="B90" s="5" t="s">
        <v>216</v>
      </c>
      <c r="C90" s="19" t="s">
        <v>22</v>
      </c>
      <c r="D90" s="18" t="s">
        <v>17</v>
      </c>
      <c r="E90" t="s">
        <v>217</v>
      </c>
      <c r="F90">
        <v>106</v>
      </c>
      <c r="G90">
        <v>106</v>
      </c>
      <c r="H90">
        <f t="shared" si="5"/>
        <v>0</v>
      </c>
      <c r="I90" s="9">
        <f t="shared" si="6"/>
        <v>0.06</v>
      </c>
      <c r="J90" t="str">
        <f t="shared" si="7"/>
        <v>Dentro del rango</v>
      </c>
      <c r="K90">
        <v>1</v>
      </c>
    </row>
    <row r="91" spans="1:11" hidden="1">
      <c r="A91" s="1">
        <v>90</v>
      </c>
      <c r="B91" s="5" t="s">
        <v>218</v>
      </c>
      <c r="C91" s="6" t="s">
        <v>219</v>
      </c>
      <c r="D91" s="4" t="s">
        <v>13</v>
      </c>
      <c r="E91" t="s">
        <v>220</v>
      </c>
      <c r="F91">
        <v>114</v>
      </c>
      <c r="H91">
        <f t="shared" si="5"/>
        <v>1</v>
      </c>
      <c r="I91" s="9">
        <f t="shared" si="6"/>
        <v>7.0000000000000007E-2</v>
      </c>
      <c r="J91" t="str">
        <f t="shared" si="7"/>
        <v>Supera el rango</v>
      </c>
    </row>
    <row r="92" spans="1:11" hidden="1">
      <c r="A92" s="1">
        <v>91</v>
      </c>
      <c r="B92" s="5" t="s">
        <v>221</v>
      </c>
      <c r="C92" s="6" t="s">
        <v>31</v>
      </c>
      <c r="D92" s="20" t="s">
        <v>17</v>
      </c>
      <c r="E92" t="s">
        <v>222</v>
      </c>
      <c r="F92">
        <v>112</v>
      </c>
      <c r="G92">
        <v>112</v>
      </c>
      <c r="H92">
        <f t="shared" si="5"/>
        <v>0</v>
      </c>
      <c r="I92" s="9">
        <f t="shared" si="6"/>
        <v>0.06</v>
      </c>
      <c r="J92" t="str">
        <f t="shared" si="7"/>
        <v>Dentro del rango</v>
      </c>
    </row>
    <row r="93" spans="1:11" hidden="1">
      <c r="A93" s="1">
        <v>92</v>
      </c>
      <c r="B93" s="5" t="s">
        <v>223</v>
      </c>
      <c r="C93" s="19" t="s">
        <v>31</v>
      </c>
      <c r="D93" s="6" t="s">
        <v>224</v>
      </c>
      <c r="E93" t="s">
        <v>225</v>
      </c>
      <c r="F93">
        <v>104</v>
      </c>
      <c r="G93">
        <v>104</v>
      </c>
      <c r="H93">
        <f t="shared" si="5"/>
        <v>0</v>
      </c>
      <c r="I93" s="9">
        <f t="shared" si="6"/>
        <v>0.06</v>
      </c>
      <c r="J93" t="str">
        <f t="shared" si="7"/>
        <v>Dentro del rango</v>
      </c>
    </row>
    <row r="94" spans="1:11">
      <c r="A94" s="1">
        <v>93</v>
      </c>
      <c r="B94" s="5" t="s">
        <v>226</v>
      </c>
      <c r="C94" s="19" t="s">
        <v>31</v>
      </c>
      <c r="D94" s="6" t="s">
        <v>227</v>
      </c>
      <c r="E94" t="s">
        <v>228</v>
      </c>
      <c r="F94">
        <v>104</v>
      </c>
      <c r="G94">
        <v>104</v>
      </c>
      <c r="H94">
        <f t="shared" si="5"/>
        <v>0</v>
      </c>
      <c r="I94" s="9">
        <f t="shared" si="6"/>
        <v>0.06</v>
      </c>
      <c r="J94" t="str">
        <f t="shared" si="7"/>
        <v>Dentro del rango</v>
      </c>
    </row>
    <row r="95" spans="1:11" hidden="1">
      <c r="A95" s="1">
        <v>94</v>
      </c>
      <c r="B95" s="5" t="s">
        <v>229</v>
      </c>
      <c r="C95" s="19" t="s">
        <v>28</v>
      </c>
      <c r="D95" s="12" t="s">
        <v>17</v>
      </c>
      <c r="E95" s="13" t="s">
        <v>230</v>
      </c>
      <c r="F95" s="13">
        <v>95</v>
      </c>
      <c r="G95" s="13">
        <v>95</v>
      </c>
      <c r="H95">
        <f t="shared" si="5"/>
        <v>0</v>
      </c>
      <c r="I95" s="9">
        <f t="shared" si="6"/>
        <v>0.06</v>
      </c>
      <c r="J95" t="str">
        <f t="shared" si="7"/>
        <v>Dentro del rango</v>
      </c>
    </row>
    <row r="96" spans="1:11" hidden="1">
      <c r="A96" s="1">
        <v>95</v>
      </c>
      <c r="B96" s="5" t="s">
        <v>231</v>
      </c>
      <c r="C96" s="6" t="s">
        <v>12</v>
      </c>
      <c r="D96" s="4" t="s">
        <v>13</v>
      </c>
      <c r="E96" t="s">
        <v>232</v>
      </c>
      <c r="F96">
        <v>115</v>
      </c>
      <c r="G96">
        <v>115</v>
      </c>
      <c r="H96">
        <f t="shared" si="5"/>
        <v>0</v>
      </c>
      <c r="I96" s="9">
        <f t="shared" si="6"/>
        <v>0.06</v>
      </c>
      <c r="J96" t="str">
        <f t="shared" si="7"/>
        <v>Dentro del rango</v>
      </c>
    </row>
    <row r="97" spans="1:11" hidden="1">
      <c r="A97" s="1">
        <v>96</v>
      </c>
      <c r="B97" s="5" t="s">
        <v>233</v>
      </c>
      <c r="C97" s="6" t="s">
        <v>12</v>
      </c>
      <c r="D97" s="13" t="s">
        <v>13</v>
      </c>
      <c r="E97" t="s">
        <v>234</v>
      </c>
      <c r="F97">
        <v>111</v>
      </c>
      <c r="G97">
        <v>111</v>
      </c>
      <c r="H97">
        <f t="shared" si="5"/>
        <v>0</v>
      </c>
      <c r="I97" s="9">
        <f t="shared" si="6"/>
        <v>0.06</v>
      </c>
      <c r="J97" t="str">
        <f t="shared" si="7"/>
        <v>Dentro del rango</v>
      </c>
    </row>
    <row r="98" spans="1:11" hidden="1">
      <c r="A98" s="1">
        <v>97</v>
      </c>
      <c r="B98" s="5" t="s">
        <v>235</v>
      </c>
      <c r="C98" s="6" t="s">
        <v>12</v>
      </c>
      <c r="D98" s="13" t="s">
        <v>13</v>
      </c>
      <c r="E98" t="s">
        <v>236</v>
      </c>
      <c r="F98">
        <v>112</v>
      </c>
      <c r="G98">
        <v>112</v>
      </c>
      <c r="H98">
        <f t="shared" ref="H98:H129" si="8">(((ABS(G98-F98))/F98))</f>
        <v>0</v>
      </c>
      <c r="I98" s="9">
        <f t="shared" si="6"/>
        <v>0.06</v>
      </c>
      <c r="J98" t="str">
        <f t="shared" ref="J98:J129" si="9">IF(ABS(H98)&lt;=I98,"Dentro del rango","Supera el rango")</f>
        <v>Dentro del rango</v>
      </c>
    </row>
    <row r="99" spans="1:11" hidden="1">
      <c r="A99" s="1">
        <v>98</v>
      </c>
      <c r="B99" s="5" t="s">
        <v>237</v>
      </c>
      <c r="C99" s="6" t="s">
        <v>219</v>
      </c>
      <c r="D99" s="6" t="s">
        <v>13</v>
      </c>
      <c r="E99" t="s">
        <v>238</v>
      </c>
      <c r="F99">
        <v>116</v>
      </c>
      <c r="H99">
        <f t="shared" si="8"/>
        <v>1</v>
      </c>
      <c r="I99" s="9">
        <f t="shared" si="6"/>
        <v>7.0000000000000007E-2</v>
      </c>
      <c r="J99" t="str">
        <f t="shared" si="9"/>
        <v>Supera el rango</v>
      </c>
    </row>
    <row r="100" spans="1:11" hidden="1">
      <c r="A100" s="1">
        <v>99</v>
      </c>
      <c r="B100" s="5" t="s">
        <v>239</v>
      </c>
      <c r="C100" s="6" t="s">
        <v>12</v>
      </c>
      <c r="D100" s="13" t="s">
        <v>13</v>
      </c>
      <c r="E100" t="s">
        <v>240</v>
      </c>
      <c r="F100">
        <v>145</v>
      </c>
      <c r="G100">
        <v>145</v>
      </c>
      <c r="H100">
        <f t="shared" si="8"/>
        <v>0</v>
      </c>
      <c r="I100" s="9">
        <f t="shared" si="6"/>
        <v>0.06</v>
      </c>
      <c r="J100" t="str">
        <f t="shared" si="9"/>
        <v>Dentro del rango</v>
      </c>
    </row>
    <row r="101" spans="1:11">
      <c r="A101" s="1">
        <v>100</v>
      </c>
      <c r="B101" s="5" t="s">
        <v>241</v>
      </c>
      <c r="C101" s="19" t="s">
        <v>12</v>
      </c>
      <c r="D101" s="6" t="s">
        <v>242</v>
      </c>
      <c r="E101" t="s">
        <v>243</v>
      </c>
      <c r="F101">
        <v>102</v>
      </c>
      <c r="G101">
        <v>102</v>
      </c>
      <c r="H101">
        <f t="shared" si="8"/>
        <v>0</v>
      </c>
      <c r="I101" s="9">
        <f t="shared" si="6"/>
        <v>0.06</v>
      </c>
      <c r="J101" t="str">
        <f t="shared" si="9"/>
        <v>Dentro del rango</v>
      </c>
    </row>
    <row r="102" spans="1:11" hidden="1">
      <c r="A102" s="1">
        <v>101</v>
      </c>
      <c r="B102" s="5" t="s">
        <v>244</v>
      </c>
      <c r="C102" s="6" t="s">
        <v>12</v>
      </c>
      <c r="D102" s="22" t="s">
        <v>13</v>
      </c>
      <c r="E102" t="s">
        <v>245</v>
      </c>
      <c r="F102">
        <v>103</v>
      </c>
      <c r="G102">
        <v>103</v>
      </c>
      <c r="H102">
        <f t="shared" si="8"/>
        <v>0</v>
      </c>
      <c r="I102" s="9">
        <f t="shared" si="6"/>
        <v>0.06</v>
      </c>
      <c r="J102" t="str">
        <f t="shared" si="9"/>
        <v>Dentro del rango</v>
      </c>
    </row>
    <row r="103" spans="1:11">
      <c r="A103" s="1">
        <v>102</v>
      </c>
      <c r="B103" s="5" t="s">
        <v>246</v>
      </c>
      <c r="C103" s="19" t="s">
        <v>12</v>
      </c>
      <c r="D103" s="6" t="s">
        <v>247</v>
      </c>
      <c r="E103" t="s">
        <v>248</v>
      </c>
      <c r="F103">
        <v>102</v>
      </c>
      <c r="G103">
        <v>102</v>
      </c>
      <c r="H103">
        <f t="shared" si="8"/>
        <v>0</v>
      </c>
      <c r="I103" s="9">
        <f t="shared" si="6"/>
        <v>0.06</v>
      </c>
      <c r="J103" t="str">
        <f t="shared" si="9"/>
        <v>Dentro del rango</v>
      </c>
    </row>
    <row r="104" spans="1:11">
      <c r="A104" s="1">
        <v>103</v>
      </c>
      <c r="B104" s="5" t="s">
        <v>249</v>
      </c>
      <c r="C104" s="19" t="s">
        <v>12</v>
      </c>
      <c r="D104" s="6" t="s">
        <v>250</v>
      </c>
      <c r="E104" t="s">
        <v>251</v>
      </c>
      <c r="F104">
        <v>103</v>
      </c>
      <c r="G104">
        <v>103</v>
      </c>
      <c r="H104">
        <f t="shared" si="8"/>
        <v>0</v>
      </c>
      <c r="I104" s="9">
        <f t="shared" si="6"/>
        <v>0.06</v>
      </c>
      <c r="J104" t="str">
        <f t="shared" si="9"/>
        <v>Dentro del rango</v>
      </c>
    </row>
    <row r="105" spans="1:11" hidden="1">
      <c r="A105" s="1">
        <v>104</v>
      </c>
      <c r="B105" s="5" t="s">
        <v>252</v>
      </c>
      <c r="C105" s="6" t="s">
        <v>12</v>
      </c>
      <c r="D105" s="22" t="s">
        <v>13</v>
      </c>
      <c r="E105" t="s">
        <v>253</v>
      </c>
      <c r="F105">
        <v>103</v>
      </c>
      <c r="G105">
        <v>103</v>
      </c>
      <c r="H105">
        <f t="shared" si="8"/>
        <v>0</v>
      </c>
      <c r="I105" s="9">
        <f t="shared" si="6"/>
        <v>0.06</v>
      </c>
      <c r="J105" t="str">
        <f t="shared" si="9"/>
        <v>Dentro del rango</v>
      </c>
    </row>
    <row r="106" spans="1:11" hidden="1">
      <c r="A106" s="1">
        <v>105</v>
      </c>
      <c r="B106" s="5" t="s">
        <v>254</v>
      </c>
      <c r="C106" s="19" t="s">
        <v>12</v>
      </c>
      <c r="D106" s="6" t="s">
        <v>255</v>
      </c>
      <c r="E106" t="s">
        <v>256</v>
      </c>
      <c r="F106">
        <v>102</v>
      </c>
      <c r="G106">
        <v>102</v>
      </c>
      <c r="H106">
        <f t="shared" si="8"/>
        <v>0</v>
      </c>
      <c r="I106" s="9">
        <f t="shared" si="6"/>
        <v>0.06</v>
      </c>
      <c r="J106" t="str">
        <f t="shared" si="9"/>
        <v>Dentro del rango</v>
      </c>
    </row>
    <row r="107" spans="1:11" hidden="1">
      <c r="A107" s="1">
        <v>106</v>
      </c>
      <c r="B107" s="5" t="s">
        <v>257</v>
      </c>
      <c r="C107" s="6" t="s">
        <v>12</v>
      </c>
      <c r="D107" s="4" t="s">
        <v>13</v>
      </c>
      <c r="E107" t="s">
        <v>258</v>
      </c>
      <c r="F107">
        <v>103</v>
      </c>
      <c r="G107">
        <v>103</v>
      </c>
      <c r="H107">
        <f t="shared" si="8"/>
        <v>0</v>
      </c>
      <c r="I107" s="9">
        <f t="shared" si="6"/>
        <v>0.06</v>
      </c>
      <c r="J107" t="str">
        <f t="shared" si="9"/>
        <v>Dentro del rango</v>
      </c>
    </row>
    <row r="108" spans="1:11" hidden="1">
      <c r="A108" s="1">
        <v>107</v>
      </c>
      <c r="B108" s="5" t="s">
        <v>259</v>
      </c>
      <c r="C108" s="6" t="s">
        <v>12</v>
      </c>
      <c r="D108" s="6" t="s">
        <v>17</v>
      </c>
      <c r="E108" t="s">
        <v>260</v>
      </c>
      <c r="F108">
        <v>97</v>
      </c>
      <c r="G108">
        <v>97</v>
      </c>
      <c r="H108">
        <f t="shared" si="8"/>
        <v>0</v>
      </c>
      <c r="I108" s="9">
        <f t="shared" si="6"/>
        <v>0.06</v>
      </c>
      <c r="J108" t="str">
        <f t="shared" si="9"/>
        <v>Dentro del rango</v>
      </c>
    </row>
    <row r="109" spans="1:11" hidden="1">
      <c r="A109" s="1">
        <v>108</v>
      </c>
      <c r="B109" s="5" t="s">
        <v>261</v>
      </c>
      <c r="C109" s="6" t="s">
        <v>12</v>
      </c>
      <c r="D109" s="20" t="s">
        <v>13</v>
      </c>
      <c r="E109" t="s">
        <v>262</v>
      </c>
      <c r="F109">
        <v>161</v>
      </c>
      <c r="G109">
        <v>161</v>
      </c>
      <c r="H109">
        <f t="shared" si="8"/>
        <v>0</v>
      </c>
      <c r="I109" s="9">
        <f t="shared" si="6"/>
        <v>0.06</v>
      </c>
      <c r="J109" t="str">
        <f t="shared" si="9"/>
        <v>Dentro del rango</v>
      </c>
    </row>
    <row r="110" spans="1:11" hidden="1">
      <c r="A110" s="1">
        <v>109</v>
      </c>
      <c r="B110" s="5" t="s">
        <v>263</v>
      </c>
      <c r="C110" s="19" t="s">
        <v>31</v>
      </c>
      <c r="D110" s="29" t="s">
        <v>17</v>
      </c>
      <c r="E110" t="s">
        <v>264</v>
      </c>
      <c r="F110">
        <v>165</v>
      </c>
      <c r="G110">
        <v>165</v>
      </c>
      <c r="H110">
        <f t="shared" si="8"/>
        <v>0</v>
      </c>
      <c r="I110" s="9">
        <f t="shared" si="6"/>
        <v>0.06</v>
      </c>
      <c r="J110" t="str">
        <f t="shared" si="9"/>
        <v>Dentro del rango</v>
      </c>
    </row>
    <row r="111" spans="1:11" hidden="1">
      <c r="A111" s="1">
        <v>110</v>
      </c>
      <c r="B111" s="5" t="s">
        <v>265</v>
      </c>
      <c r="C111" s="19" t="s">
        <v>22</v>
      </c>
      <c r="D111" s="27" t="s">
        <v>17</v>
      </c>
      <c r="E111" t="s">
        <v>266</v>
      </c>
      <c r="F111">
        <v>163</v>
      </c>
      <c r="G111">
        <v>163</v>
      </c>
      <c r="H111">
        <f t="shared" si="8"/>
        <v>0</v>
      </c>
      <c r="I111" s="9">
        <f t="shared" si="6"/>
        <v>0.06</v>
      </c>
      <c r="J111" t="str">
        <f t="shared" si="9"/>
        <v>Dentro del rango</v>
      </c>
      <c r="K111">
        <v>1</v>
      </c>
    </row>
    <row r="112" spans="1:11" hidden="1">
      <c r="A112" s="1">
        <v>111</v>
      </c>
      <c r="B112" s="5" t="s">
        <v>267</v>
      </c>
      <c r="C112" s="19" t="s">
        <v>16</v>
      </c>
      <c r="D112" s="29" t="s">
        <v>17</v>
      </c>
      <c r="E112" t="s">
        <v>268</v>
      </c>
      <c r="F112">
        <v>154</v>
      </c>
      <c r="G112">
        <v>154</v>
      </c>
      <c r="H112">
        <f t="shared" si="8"/>
        <v>0</v>
      </c>
      <c r="I112" s="9">
        <f t="shared" si="6"/>
        <v>0.06</v>
      </c>
      <c r="J112" t="str">
        <f t="shared" si="9"/>
        <v>Dentro del rango</v>
      </c>
    </row>
    <row r="113" spans="1:11" hidden="1">
      <c r="A113" s="1">
        <v>112</v>
      </c>
      <c r="B113" s="5" t="s">
        <v>269</v>
      </c>
      <c r="C113" s="6" t="s">
        <v>25</v>
      </c>
      <c r="D113" s="17" t="s">
        <v>17</v>
      </c>
      <c r="E113" t="s">
        <v>270</v>
      </c>
      <c r="F113">
        <v>102</v>
      </c>
      <c r="G113">
        <v>102</v>
      </c>
      <c r="H113">
        <f t="shared" si="8"/>
        <v>0</v>
      </c>
      <c r="I113" s="9">
        <f t="shared" si="6"/>
        <v>0.06</v>
      </c>
      <c r="J113" t="str">
        <f t="shared" si="9"/>
        <v>Dentro del rango</v>
      </c>
    </row>
    <row r="114" spans="1:11" hidden="1">
      <c r="A114" s="1">
        <v>113</v>
      </c>
      <c r="B114" s="5" t="s">
        <v>271</v>
      </c>
      <c r="C114" s="19" t="s">
        <v>31</v>
      </c>
      <c r="D114" s="29" t="s">
        <v>17</v>
      </c>
      <c r="E114" t="s">
        <v>272</v>
      </c>
      <c r="F114">
        <v>152</v>
      </c>
      <c r="G114">
        <v>152</v>
      </c>
      <c r="H114">
        <f t="shared" si="8"/>
        <v>0</v>
      </c>
      <c r="I114" s="9">
        <f t="shared" si="6"/>
        <v>0.06</v>
      </c>
      <c r="J114" t="str">
        <f t="shared" si="9"/>
        <v>Dentro del rango</v>
      </c>
    </row>
    <row r="115" spans="1:11" hidden="1">
      <c r="A115" s="1">
        <v>114</v>
      </c>
      <c r="B115" s="5" t="s">
        <v>273</v>
      </c>
      <c r="C115" s="6" t="s">
        <v>31</v>
      </c>
      <c r="D115" s="22" t="s">
        <v>17</v>
      </c>
      <c r="E115" t="s">
        <v>274</v>
      </c>
      <c r="F115">
        <v>158</v>
      </c>
      <c r="G115">
        <v>158</v>
      </c>
      <c r="H115">
        <f t="shared" si="8"/>
        <v>0</v>
      </c>
      <c r="I115" s="9">
        <f t="shared" si="6"/>
        <v>0.06</v>
      </c>
      <c r="J115" t="str">
        <f t="shared" si="9"/>
        <v>Dentro del rango</v>
      </c>
    </row>
    <row r="116" spans="1:11" hidden="1">
      <c r="A116" s="1">
        <v>115</v>
      </c>
      <c r="B116" s="5" t="s">
        <v>275</v>
      </c>
      <c r="C116" s="19" t="s">
        <v>22</v>
      </c>
      <c r="D116" s="18" t="s">
        <v>17</v>
      </c>
      <c r="E116" t="s">
        <v>276</v>
      </c>
      <c r="F116">
        <v>158</v>
      </c>
      <c r="G116">
        <v>158</v>
      </c>
      <c r="H116">
        <f t="shared" si="8"/>
        <v>0</v>
      </c>
      <c r="I116" s="9">
        <f t="shared" si="6"/>
        <v>0.06</v>
      </c>
      <c r="J116" t="str">
        <f t="shared" si="9"/>
        <v>Dentro del rango</v>
      </c>
      <c r="K116">
        <v>1</v>
      </c>
    </row>
    <row r="117" spans="1:11" hidden="1">
      <c r="A117" s="1">
        <v>116</v>
      </c>
      <c r="B117" s="5" t="s">
        <v>277</v>
      </c>
      <c r="C117" s="6" t="s">
        <v>31</v>
      </c>
      <c r="D117" s="22" t="s">
        <v>17</v>
      </c>
      <c r="E117" t="s">
        <v>278</v>
      </c>
      <c r="F117">
        <v>160</v>
      </c>
      <c r="G117">
        <v>160</v>
      </c>
      <c r="H117">
        <f t="shared" si="8"/>
        <v>0</v>
      </c>
      <c r="I117" s="9">
        <f t="shared" si="6"/>
        <v>0.06</v>
      </c>
      <c r="J117" t="str">
        <f t="shared" si="9"/>
        <v>Dentro del rango</v>
      </c>
    </row>
    <row r="118" spans="1:11" hidden="1">
      <c r="A118" s="1">
        <v>117</v>
      </c>
      <c r="B118" s="5" t="s">
        <v>279</v>
      </c>
      <c r="C118" s="19" t="s">
        <v>22</v>
      </c>
      <c r="D118" s="24" t="s">
        <v>17</v>
      </c>
      <c r="E118" t="s">
        <v>280</v>
      </c>
      <c r="F118">
        <v>110</v>
      </c>
      <c r="G118">
        <v>110</v>
      </c>
      <c r="H118">
        <f t="shared" si="8"/>
        <v>0</v>
      </c>
      <c r="I118" s="9">
        <f t="shared" si="6"/>
        <v>0.06</v>
      </c>
      <c r="J118" t="str">
        <f t="shared" si="9"/>
        <v>Dentro del rango</v>
      </c>
      <c r="K118">
        <v>1</v>
      </c>
    </row>
    <row r="119" spans="1:11">
      <c r="A119" s="1">
        <v>118</v>
      </c>
      <c r="B119" s="5" t="s">
        <v>281</v>
      </c>
      <c r="C119" s="19" t="s">
        <v>57</v>
      </c>
      <c r="D119" s="12" t="s">
        <v>282</v>
      </c>
      <c r="E119" s="13" t="s">
        <v>283</v>
      </c>
      <c r="F119" s="13">
        <v>87</v>
      </c>
      <c r="G119" s="13">
        <v>87</v>
      </c>
      <c r="H119">
        <f t="shared" si="8"/>
        <v>0</v>
      </c>
      <c r="I119" s="9">
        <f t="shared" si="6"/>
        <v>0.06</v>
      </c>
      <c r="J119" t="str">
        <f t="shared" si="9"/>
        <v>Dentro del rango</v>
      </c>
    </row>
    <row r="120" spans="1:11" hidden="1">
      <c r="A120" s="1">
        <v>119</v>
      </c>
      <c r="B120" s="5" t="s">
        <v>284</v>
      </c>
      <c r="C120" s="6" t="s">
        <v>113</v>
      </c>
      <c r="D120" s="4" t="s">
        <v>13</v>
      </c>
      <c r="E120" t="s">
        <v>285</v>
      </c>
      <c r="F120">
        <v>113</v>
      </c>
      <c r="G120">
        <v>113</v>
      </c>
      <c r="H120">
        <f t="shared" si="8"/>
        <v>0</v>
      </c>
      <c r="I120" s="9">
        <f t="shared" si="6"/>
        <v>0.06</v>
      </c>
      <c r="J120" t="str">
        <f t="shared" si="9"/>
        <v>Dentro del rango</v>
      </c>
    </row>
    <row r="121" spans="1:11" hidden="1">
      <c r="A121" s="1">
        <v>120</v>
      </c>
      <c r="B121" s="5" t="s">
        <v>286</v>
      </c>
      <c r="C121" s="6" t="s">
        <v>113</v>
      </c>
      <c r="D121" s="6" t="s">
        <v>13</v>
      </c>
      <c r="E121" t="s">
        <v>287</v>
      </c>
      <c r="F121">
        <v>130</v>
      </c>
      <c r="G121">
        <v>130</v>
      </c>
      <c r="H121">
        <f t="shared" si="8"/>
        <v>0</v>
      </c>
      <c r="I121" s="9">
        <f t="shared" si="6"/>
        <v>0.06</v>
      </c>
      <c r="J121" t="str">
        <f t="shared" si="9"/>
        <v>Dentro del rango</v>
      </c>
    </row>
    <row r="122" spans="1:11" hidden="1">
      <c r="A122" s="1">
        <v>121</v>
      </c>
      <c r="B122" s="5" t="s">
        <v>288</v>
      </c>
      <c r="C122" s="6" t="s">
        <v>113</v>
      </c>
      <c r="D122" s="20" t="s">
        <v>13</v>
      </c>
      <c r="E122" t="s">
        <v>289</v>
      </c>
      <c r="F122">
        <v>113</v>
      </c>
      <c r="G122">
        <v>113</v>
      </c>
      <c r="H122">
        <f t="shared" si="8"/>
        <v>0</v>
      </c>
      <c r="I122" s="9">
        <f t="shared" si="6"/>
        <v>0.06</v>
      </c>
      <c r="J122" t="str">
        <f t="shared" si="9"/>
        <v>Dentro del rango</v>
      </c>
    </row>
    <row r="123" spans="1:11" hidden="1">
      <c r="A123" s="1">
        <v>122</v>
      </c>
      <c r="B123" s="5" t="s">
        <v>290</v>
      </c>
      <c r="C123" s="19" t="s">
        <v>28</v>
      </c>
      <c r="D123" s="12" t="s">
        <v>291</v>
      </c>
      <c r="E123" s="13" t="s">
        <v>292</v>
      </c>
      <c r="F123" s="13">
        <v>113</v>
      </c>
      <c r="G123" s="13">
        <v>111</v>
      </c>
      <c r="H123">
        <f t="shared" si="8"/>
        <v>1.7699115044247787E-2</v>
      </c>
      <c r="I123" s="9">
        <f t="shared" si="6"/>
        <v>0.06</v>
      </c>
      <c r="J123" t="str">
        <f t="shared" si="9"/>
        <v>Dentro del rango</v>
      </c>
    </row>
    <row r="124" spans="1:11" hidden="1">
      <c r="A124" s="1">
        <v>123</v>
      </c>
      <c r="B124" s="5" t="s">
        <v>293</v>
      </c>
      <c r="C124" s="19" t="s">
        <v>22</v>
      </c>
      <c r="D124" s="26" t="s">
        <v>17</v>
      </c>
      <c r="E124" t="s">
        <v>294</v>
      </c>
      <c r="F124">
        <v>91</v>
      </c>
      <c r="G124">
        <v>91</v>
      </c>
      <c r="H124">
        <f t="shared" si="8"/>
        <v>0</v>
      </c>
      <c r="I124" s="9">
        <f t="shared" si="6"/>
        <v>0.06</v>
      </c>
      <c r="J124" t="str">
        <f t="shared" si="9"/>
        <v>Dentro del rango</v>
      </c>
      <c r="K124">
        <v>1</v>
      </c>
    </row>
    <row r="125" spans="1:11" hidden="1">
      <c r="A125" s="1">
        <v>124</v>
      </c>
      <c r="B125" s="5" t="s">
        <v>295</v>
      </c>
      <c r="C125" s="6" t="s">
        <v>12</v>
      </c>
      <c r="D125" s="4" t="s">
        <v>13</v>
      </c>
      <c r="E125" t="s">
        <v>296</v>
      </c>
      <c r="F125">
        <v>89</v>
      </c>
      <c r="G125">
        <v>89</v>
      </c>
      <c r="H125">
        <f t="shared" si="8"/>
        <v>0</v>
      </c>
      <c r="I125" s="9">
        <f t="shared" si="6"/>
        <v>0.06</v>
      </c>
      <c r="J125" t="str">
        <f t="shared" si="9"/>
        <v>Dentro del rango</v>
      </c>
    </row>
    <row r="126" spans="1:11" hidden="1">
      <c r="A126" s="1">
        <v>125</v>
      </c>
      <c r="B126" s="5" t="s">
        <v>297</v>
      </c>
      <c r="C126" s="6" t="s">
        <v>12</v>
      </c>
      <c r="D126" s="6" t="s">
        <v>13</v>
      </c>
      <c r="E126" t="s">
        <v>298</v>
      </c>
      <c r="F126">
        <v>103</v>
      </c>
      <c r="G126">
        <v>103</v>
      </c>
      <c r="H126">
        <f t="shared" si="8"/>
        <v>0</v>
      </c>
      <c r="I126" s="9">
        <f t="shared" si="6"/>
        <v>0.06</v>
      </c>
      <c r="J126" t="str">
        <f t="shared" si="9"/>
        <v>Dentro del rango</v>
      </c>
    </row>
    <row r="127" spans="1:11" hidden="1">
      <c r="A127" s="1">
        <v>126</v>
      </c>
      <c r="B127" s="5" t="s">
        <v>299</v>
      </c>
      <c r="C127" s="6" t="s">
        <v>12</v>
      </c>
      <c r="D127" s="20" t="s">
        <v>13</v>
      </c>
      <c r="E127" t="s">
        <v>300</v>
      </c>
      <c r="F127">
        <v>114</v>
      </c>
      <c r="G127">
        <v>114</v>
      </c>
      <c r="H127">
        <f t="shared" si="8"/>
        <v>0</v>
      </c>
      <c r="I127" s="9">
        <f t="shared" si="6"/>
        <v>0.06</v>
      </c>
      <c r="J127" t="str">
        <f t="shared" si="9"/>
        <v>Dentro del rango</v>
      </c>
    </row>
    <row r="128" spans="1:11">
      <c r="A128" s="1">
        <v>127</v>
      </c>
      <c r="B128" s="5" t="s">
        <v>301</v>
      </c>
      <c r="C128" s="19" t="s">
        <v>12</v>
      </c>
      <c r="D128" s="6" t="s">
        <v>302</v>
      </c>
      <c r="E128" t="s">
        <v>303</v>
      </c>
      <c r="F128">
        <v>119</v>
      </c>
      <c r="G128">
        <v>119</v>
      </c>
      <c r="H128">
        <f t="shared" si="8"/>
        <v>0</v>
      </c>
      <c r="I128" s="9">
        <f t="shared" si="6"/>
        <v>0.06</v>
      </c>
      <c r="J128" t="str">
        <f t="shared" si="9"/>
        <v>Dentro del rango</v>
      </c>
    </row>
    <row r="129" spans="1:11" hidden="1">
      <c r="A129" s="1">
        <v>128</v>
      </c>
      <c r="B129" s="5" t="s">
        <v>304</v>
      </c>
      <c r="C129" s="6" t="s">
        <v>12</v>
      </c>
      <c r="D129" s="4" t="s">
        <v>13</v>
      </c>
      <c r="E129" t="s">
        <v>305</v>
      </c>
      <c r="F129">
        <v>102</v>
      </c>
      <c r="G129">
        <v>102</v>
      </c>
      <c r="H129">
        <f t="shared" si="8"/>
        <v>0</v>
      </c>
      <c r="I129" s="9">
        <f t="shared" si="6"/>
        <v>0.06</v>
      </c>
      <c r="J129" t="str">
        <f t="shared" si="9"/>
        <v>Dentro del rango</v>
      </c>
    </row>
    <row r="130" spans="1:11" hidden="1">
      <c r="A130" s="1">
        <v>129</v>
      </c>
      <c r="B130" s="5" t="s">
        <v>306</v>
      </c>
      <c r="C130" s="6" t="s">
        <v>12</v>
      </c>
      <c r="D130" s="6" t="s">
        <v>13</v>
      </c>
      <c r="E130" t="s">
        <v>307</v>
      </c>
      <c r="F130">
        <v>104</v>
      </c>
      <c r="G130">
        <v>104</v>
      </c>
      <c r="H130">
        <f t="shared" ref="H130:H153" si="10">(((ABS(G130-F130))/F130))</f>
        <v>0</v>
      </c>
      <c r="I130" s="9">
        <f t="shared" ref="I130:I193" si="11">IF(G130&lt;=80,0.07,IF(AND(G130&gt;80,G130&lt;=250),0.06,IF(AND(G130&gt;250,G130&lt;=500),0.04,IF(G130&gt;500,0.03,0))))</f>
        <v>0.06</v>
      </c>
      <c r="J130" t="str">
        <f t="shared" ref="J130:J153" si="12">IF(ABS(H130)&lt;=I130,"Dentro del rango","Supera el rango")</f>
        <v>Dentro del rango</v>
      </c>
    </row>
    <row r="131" spans="1:11" hidden="1">
      <c r="A131" s="1">
        <v>130</v>
      </c>
      <c r="B131" s="5" t="s">
        <v>308</v>
      </c>
      <c r="C131" s="6" t="s">
        <v>12</v>
      </c>
      <c r="D131" s="6" t="s">
        <v>13</v>
      </c>
      <c r="E131" t="s">
        <v>309</v>
      </c>
      <c r="F131">
        <v>124</v>
      </c>
      <c r="G131">
        <v>124</v>
      </c>
      <c r="H131">
        <f t="shared" si="10"/>
        <v>0</v>
      </c>
      <c r="I131" s="9">
        <f t="shared" si="11"/>
        <v>0.06</v>
      </c>
      <c r="J131" t="str">
        <f t="shared" si="12"/>
        <v>Dentro del rango</v>
      </c>
    </row>
    <row r="132" spans="1:11" hidden="1">
      <c r="A132" s="1">
        <v>131</v>
      </c>
      <c r="B132" s="5" t="s">
        <v>310</v>
      </c>
      <c r="C132" s="6" t="s">
        <v>12</v>
      </c>
      <c r="D132" s="20" t="s">
        <v>13</v>
      </c>
      <c r="E132" t="s">
        <v>311</v>
      </c>
      <c r="F132">
        <v>104</v>
      </c>
      <c r="G132">
        <v>104</v>
      </c>
      <c r="H132">
        <f t="shared" si="10"/>
        <v>0</v>
      </c>
      <c r="I132" s="9">
        <f t="shared" si="11"/>
        <v>0.06</v>
      </c>
      <c r="J132" t="str">
        <f t="shared" si="12"/>
        <v>Dentro del rango</v>
      </c>
    </row>
    <row r="133" spans="1:11">
      <c r="A133" s="1">
        <v>132</v>
      </c>
      <c r="B133" s="5" t="s">
        <v>312</v>
      </c>
      <c r="C133" s="19" t="s">
        <v>12</v>
      </c>
      <c r="D133" s="6" t="s">
        <v>313</v>
      </c>
      <c r="E133" t="s">
        <v>314</v>
      </c>
      <c r="F133">
        <v>111</v>
      </c>
      <c r="G133">
        <v>111</v>
      </c>
      <c r="H133">
        <f t="shared" si="10"/>
        <v>0</v>
      </c>
      <c r="I133" s="9">
        <f t="shared" si="11"/>
        <v>0.06</v>
      </c>
      <c r="J133" t="str">
        <f t="shared" si="12"/>
        <v>Dentro del rango</v>
      </c>
    </row>
    <row r="134" spans="1:11" hidden="1">
      <c r="A134" s="1">
        <v>133</v>
      </c>
      <c r="B134" s="5" t="s">
        <v>315</v>
      </c>
      <c r="C134" s="19" t="s">
        <v>316</v>
      </c>
      <c r="D134" s="29" t="s">
        <v>17</v>
      </c>
      <c r="E134" t="s">
        <v>317</v>
      </c>
      <c r="F134">
        <v>102</v>
      </c>
      <c r="G134">
        <v>102</v>
      </c>
      <c r="H134">
        <f t="shared" si="10"/>
        <v>0</v>
      </c>
      <c r="I134" s="9">
        <f t="shared" si="11"/>
        <v>0.06</v>
      </c>
      <c r="J134" t="str">
        <f t="shared" si="12"/>
        <v>Dentro del rango</v>
      </c>
      <c r="K134">
        <v>1</v>
      </c>
    </row>
    <row r="135" spans="1:11" hidden="1">
      <c r="A135" s="1">
        <v>134</v>
      </c>
      <c r="B135" s="5" t="s">
        <v>318</v>
      </c>
      <c r="C135" s="19" t="s">
        <v>316</v>
      </c>
      <c r="D135" s="6" t="s">
        <v>319</v>
      </c>
      <c r="E135" t="s">
        <v>320</v>
      </c>
      <c r="F135">
        <v>102</v>
      </c>
      <c r="G135">
        <v>102</v>
      </c>
      <c r="H135">
        <f t="shared" si="10"/>
        <v>0</v>
      </c>
      <c r="I135" s="9">
        <f t="shared" si="11"/>
        <v>0.06</v>
      </c>
      <c r="J135" t="str">
        <f t="shared" si="12"/>
        <v>Dentro del rango</v>
      </c>
      <c r="K135">
        <v>1</v>
      </c>
    </row>
    <row r="136" spans="1:11" hidden="1">
      <c r="A136" s="1">
        <v>135</v>
      </c>
      <c r="B136" s="5" t="s">
        <v>321</v>
      </c>
      <c r="C136" s="19" t="s">
        <v>316</v>
      </c>
      <c r="D136" s="6" t="s">
        <v>319</v>
      </c>
      <c r="E136" t="s">
        <v>322</v>
      </c>
      <c r="F136">
        <v>102</v>
      </c>
      <c r="G136">
        <v>98</v>
      </c>
      <c r="H136">
        <f t="shared" si="10"/>
        <v>3.9215686274509803E-2</v>
      </c>
      <c r="I136" s="9">
        <f t="shared" si="11"/>
        <v>0.06</v>
      </c>
      <c r="J136" t="str">
        <f t="shared" si="12"/>
        <v>Dentro del rango</v>
      </c>
      <c r="K136">
        <v>1</v>
      </c>
    </row>
    <row r="137" spans="1:11" hidden="1">
      <c r="A137" s="1">
        <v>136</v>
      </c>
      <c r="B137" s="5" t="s">
        <v>323</v>
      </c>
      <c r="C137" s="6" t="s">
        <v>16</v>
      </c>
      <c r="D137" s="22" t="s">
        <v>17</v>
      </c>
      <c r="E137" t="s">
        <v>324</v>
      </c>
      <c r="F137">
        <v>159</v>
      </c>
      <c r="G137">
        <v>159</v>
      </c>
      <c r="H137">
        <f t="shared" si="10"/>
        <v>0</v>
      </c>
      <c r="I137" s="9">
        <f t="shared" si="11"/>
        <v>0.06</v>
      </c>
      <c r="J137" t="str">
        <f t="shared" si="12"/>
        <v>Dentro del rango</v>
      </c>
    </row>
    <row r="138" spans="1:11" hidden="1">
      <c r="A138" s="1">
        <v>137</v>
      </c>
      <c r="B138" s="5" t="s">
        <v>325</v>
      </c>
      <c r="C138" s="19" t="s">
        <v>316</v>
      </c>
      <c r="D138" s="6" t="s">
        <v>319</v>
      </c>
      <c r="E138" t="s">
        <v>326</v>
      </c>
      <c r="F138">
        <v>102</v>
      </c>
      <c r="G138">
        <v>98</v>
      </c>
      <c r="H138">
        <f t="shared" si="10"/>
        <v>3.9215686274509803E-2</v>
      </c>
      <c r="I138" s="9">
        <f t="shared" si="11"/>
        <v>0.06</v>
      </c>
      <c r="J138" t="str">
        <f t="shared" si="12"/>
        <v>Dentro del rango</v>
      </c>
      <c r="K138">
        <v>1</v>
      </c>
    </row>
    <row r="139" spans="1:11" hidden="1">
      <c r="A139" s="1">
        <v>138</v>
      </c>
      <c r="B139" s="5" t="s">
        <v>327</v>
      </c>
      <c r="C139" s="6" t="s">
        <v>25</v>
      </c>
      <c r="D139" s="4" t="s">
        <v>17</v>
      </c>
      <c r="E139" t="s">
        <v>328</v>
      </c>
      <c r="F139">
        <v>115</v>
      </c>
      <c r="G139">
        <v>115</v>
      </c>
      <c r="H139">
        <f t="shared" si="10"/>
        <v>0</v>
      </c>
      <c r="I139" s="9">
        <f t="shared" si="11"/>
        <v>0.06</v>
      </c>
      <c r="J139" t="str">
        <f t="shared" si="12"/>
        <v>Dentro del rango</v>
      </c>
    </row>
    <row r="140" spans="1:11" hidden="1">
      <c r="A140" s="1">
        <v>139</v>
      </c>
      <c r="B140" s="5" t="s">
        <v>329</v>
      </c>
      <c r="C140" s="6" t="s">
        <v>73</v>
      </c>
      <c r="D140" s="6" t="s">
        <v>13</v>
      </c>
      <c r="E140" t="s">
        <v>330</v>
      </c>
      <c r="F140">
        <v>125</v>
      </c>
      <c r="G140">
        <v>125</v>
      </c>
      <c r="H140">
        <f t="shared" si="10"/>
        <v>0</v>
      </c>
      <c r="I140" s="9">
        <f t="shared" si="11"/>
        <v>0.06</v>
      </c>
      <c r="J140" t="str">
        <f t="shared" si="12"/>
        <v>Dentro del rango</v>
      </c>
    </row>
    <row r="141" spans="1:11" hidden="1">
      <c r="A141" s="1">
        <v>140</v>
      </c>
      <c r="B141" s="5" t="s">
        <v>331</v>
      </c>
      <c r="C141" s="6" t="s">
        <v>73</v>
      </c>
      <c r="D141" s="6" t="s">
        <v>13</v>
      </c>
      <c r="E141" t="s">
        <v>332</v>
      </c>
      <c r="F141">
        <v>121</v>
      </c>
      <c r="G141">
        <v>121</v>
      </c>
      <c r="H141">
        <f t="shared" si="10"/>
        <v>0</v>
      </c>
      <c r="I141" s="9">
        <f t="shared" si="11"/>
        <v>0.06</v>
      </c>
      <c r="J141" t="str">
        <f t="shared" si="12"/>
        <v>Dentro del rango</v>
      </c>
    </row>
    <row r="142" spans="1:11" hidden="1">
      <c r="A142" s="1">
        <v>141</v>
      </c>
      <c r="B142" s="5" t="s">
        <v>333</v>
      </c>
      <c r="C142" s="6" t="s">
        <v>73</v>
      </c>
      <c r="D142" s="6" t="s">
        <v>13</v>
      </c>
      <c r="E142" t="s">
        <v>334</v>
      </c>
      <c r="F142">
        <v>103</v>
      </c>
      <c r="G142">
        <v>103</v>
      </c>
      <c r="H142">
        <f t="shared" si="10"/>
        <v>0</v>
      </c>
      <c r="I142" s="9">
        <f t="shared" si="11"/>
        <v>0.06</v>
      </c>
      <c r="J142" t="str">
        <f t="shared" si="12"/>
        <v>Dentro del rango</v>
      </c>
    </row>
    <row r="143" spans="1:11" hidden="1">
      <c r="A143" s="1">
        <v>142</v>
      </c>
      <c r="B143" s="5" t="s">
        <v>335</v>
      </c>
      <c r="C143" s="6" t="s">
        <v>73</v>
      </c>
      <c r="D143" s="6" t="s">
        <v>13</v>
      </c>
      <c r="E143" t="s">
        <v>336</v>
      </c>
      <c r="F143">
        <v>104</v>
      </c>
      <c r="G143">
        <v>104</v>
      </c>
      <c r="H143">
        <f t="shared" si="10"/>
        <v>0</v>
      </c>
      <c r="I143" s="9">
        <f t="shared" si="11"/>
        <v>0.06</v>
      </c>
      <c r="J143" t="str">
        <f t="shared" si="12"/>
        <v>Dentro del rango</v>
      </c>
    </row>
    <row r="144" spans="1:11" hidden="1">
      <c r="A144" s="1">
        <v>143</v>
      </c>
      <c r="B144" s="5" t="s">
        <v>337</v>
      </c>
      <c r="C144" s="6" t="s">
        <v>73</v>
      </c>
      <c r="D144" s="6" t="s">
        <v>13</v>
      </c>
      <c r="E144" t="s">
        <v>338</v>
      </c>
      <c r="F144">
        <v>115</v>
      </c>
      <c r="G144">
        <v>115</v>
      </c>
      <c r="H144">
        <f t="shared" si="10"/>
        <v>0</v>
      </c>
      <c r="I144" s="9">
        <f t="shared" si="11"/>
        <v>0.06</v>
      </c>
      <c r="J144" t="str">
        <f t="shared" si="12"/>
        <v>Dentro del rango</v>
      </c>
    </row>
    <row r="145" spans="1:10" hidden="1">
      <c r="A145" s="1">
        <v>144</v>
      </c>
      <c r="B145" s="5" t="s">
        <v>339</v>
      </c>
      <c r="C145" s="6" t="s">
        <v>73</v>
      </c>
      <c r="D145" s="20" t="s">
        <v>13</v>
      </c>
      <c r="E145" t="s">
        <v>340</v>
      </c>
      <c r="F145">
        <v>104</v>
      </c>
      <c r="G145">
        <v>104</v>
      </c>
      <c r="H145">
        <f t="shared" si="10"/>
        <v>0</v>
      </c>
      <c r="I145" s="9">
        <f t="shared" si="11"/>
        <v>0.06</v>
      </c>
      <c r="J145" t="str">
        <f t="shared" si="12"/>
        <v>Dentro del rango</v>
      </c>
    </row>
    <row r="146" spans="1:10" hidden="1">
      <c r="A146" s="1">
        <v>145</v>
      </c>
      <c r="B146" s="5" t="s">
        <v>341</v>
      </c>
      <c r="C146" s="19" t="s">
        <v>73</v>
      </c>
      <c r="D146" s="6" t="s">
        <v>342</v>
      </c>
      <c r="E146" t="s">
        <v>343</v>
      </c>
      <c r="F146">
        <v>131</v>
      </c>
      <c r="G146">
        <v>131</v>
      </c>
      <c r="H146">
        <f t="shared" si="10"/>
        <v>0</v>
      </c>
      <c r="I146" s="9">
        <f t="shared" si="11"/>
        <v>0.06</v>
      </c>
      <c r="J146" t="str">
        <f t="shared" si="12"/>
        <v>Dentro del rango</v>
      </c>
    </row>
    <row r="147" spans="1:10">
      <c r="A147" s="1">
        <v>146</v>
      </c>
      <c r="B147" s="5" t="s">
        <v>344</v>
      </c>
      <c r="C147" s="19" t="s">
        <v>219</v>
      </c>
      <c r="D147" s="6" t="s">
        <v>345</v>
      </c>
      <c r="E147" t="s">
        <v>346</v>
      </c>
      <c r="F147">
        <v>105</v>
      </c>
      <c r="G147">
        <v>105</v>
      </c>
      <c r="H147">
        <f t="shared" si="10"/>
        <v>0</v>
      </c>
      <c r="I147" s="9">
        <f t="shared" si="11"/>
        <v>0.06</v>
      </c>
      <c r="J147" t="str">
        <f t="shared" si="12"/>
        <v>Dentro del rango</v>
      </c>
    </row>
    <row r="148" spans="1:10" hidden="1">
      <c r="A148" s="1">
        <v>147</v>
      </c>
      <c r="B148" s="5" t="s">
        <v>347</v>
      </c>
      <c r="C148" s="6" t="s">
        <v>219</v>
      </c>
      <c r="D148" s="4" t="s">
        <v>13</v>
      </c>
      <c r="E148" t="s">
        <v>348</v>
      </c>
      <c r="F148">
        <v>120</v>
      </c>
      <c r="H148">
        <f t="shared" si="10"/>
        <v>1</v>
      </c>
      <c r="I148" s="9">
        <f t="shared" si="11"/>
        <v>7.0000000000000007E-2</v>
      </c>
      <c r="J148" t="str">
        <f t="shared" si="12"/>
        <v>Supera el rango</v>
      </c>
    </row>
    <row r="149" spans="1:10" hidden="1">
      <c r="A149" s="1">
        <v>148</v>
      </c>
      <c r="B149" s="5" t="s">
        <v>349</v>
      </c>
      <c r="C149" s="6" t="s">
        <v>219</v>
      </c>
      <c r="D149" s="6" t="s">
        <v>13</v>
      </c>
      <c r="E149" t="s">
        <v>350</v>
      </c>
      <c r="F149">
        <v>120</v>
      </c>
      <c r="H149">
        <f t="shared" si="10"/>
        <v>1</v>
      </c>
      <c r="I149" s="9">
        <f t="shared" si="11"/>
        <v>7.0000000000000007E-2</v>
      </c>
      <c r="J149" t="str">
        <f t="shared" si="12"/>
        <v>Supera el rango</v>
      </c>
    </row>
    <row r="150" spans="1:10" hidden="1">
      <c r="A150" s="1">
        <v>149</v>
      </c>
      <c r="B150" s="5" t="s">
        <v>351</v>
      </c>
      <c r="C150" s="6" t="s">
        <v>219</v>
      </c>
      <c r="D150" s="6" t="s">
        <v>13</v>
      </c>
      <c r="E150" t="s">
        <v>352</v>
      </c>
      <c r="F150">
        <v>149</v>
      </c>
      <c r="H150">
        <f t="shared" si="10"/>
        <v>1</v>
      </c>
      <c r="I150" s="9">
        <f t="shared" si="11"/>
        <v>7.0000000000000007E-2</v>
      </c>
      <c r="J150" t="str">
        <f t="shared" si="12"/>
        <v>Supera el rango</v>
      </c>
    </row>
    <row r="151" spans="1:10" hidden="1">
      <c r="A151" s="1">
        <v>150</v>
      </c>
      <c r="B151" s="5" t="s">
        <v>353</v>
      </c>
      <c r="C151" s="6" t="s">
        <v>219</v>
      </c>
      <c r="D151" s="6" t="s">
        <v>13</v>
      </c>
      <c r="E151" t="s">
        <v>354</v>
      </c>
      <c r="F151">
        <v>104</v>
      </c>
      <c r="H151">
        <f t="shared" si="10"/>
        <v>1</v>
      </c>
      <c r="I151" s="9">
        <f t="shared" si="11"/>
        <v>7.0000000000000007E-2</v>
      </c>
      <c r="J151" t="str">
        <f t="shared" si="12"/>
        <v>Supera el rango</v>
      </c>
    </row>
    <row r="152" spans="1:10" hidden="1">
      <c r="A152" s="1">
        <v>151</v>
      </c>
      <c r="B152" s="5" t="s">
        <v>355</v>
      </c>
      <c r="C152" s="6" t="s">
        <v>219</v>
      </c>
      <c r="D152" s="6" t="s">
        <v>13</v>
      </c>
      <c r="E152" t="s">
        <v>356</v>
      </c>
      <c r="F152">
        <v>104</v>
      </c>
      <c r="H152">
        <f t="shared" si="10"/>
        <v>1</v>
      </c>
      <c r="I152" s="9">
        <f t="shared" si="11"/>
        <v>7.0000000000000007E-2</v>
      </c>
      <c r="J152" t="str">
        <f t="shared" si="12"/>
        <v>Supera el rango</v>
      </c>
    </row>
    <row r="153" spans="1:10" hidden="1">
      <c r="A153" s="1">
        <v>152</v>
      </c>
      <c r="B153" s="5" t="s">
        <v>357</v>
      </c>
      <c r="C153" s="6" t="s">
        <v>219</v>
      </c>
      <c r="D153" s="20" t="s">
        <v>13</v>
      </c>
      <c r="E153" t="s">
        <v>358</v>
      </c>
      <c r="F153">
        <v>144</v>
      </c>
      <c r="H153">
        <f t="shared" si="10"/>
        <v>1</v>
      </c>
      <c r="I153" s="9">
        <f t="shared" si="11"/>
        <v>7.0000000000000007E-2</v>
      </c>
      <c r="J153" t="str">
        <f t="shared" si="12"/>
        <v>Supera el rango</v>
      </c>
    </row>
    <row r="154" spans="1:10">
      <c r="A154" s="1">
        <v>153</v>
      </c>
      <c r="B154" s="5" t="s">
        <v>359</v>
      </c>
      <c r="C154" s="19" t="s">
        <v>360</v>
      </c>
      <c r="D154" s="6" t="s">
        <v>361</v>
      </c>
      <c r="E154" t="s">
        <v>362</v>
      </c>
      <c r="F154">
        <v>121</v>
      </c>
      <c r="G154">
        <v>121</v>
      </c>
      <c r="H154">
        <v>0</v>
      </c>
      <c r="I154" s="9">
        <f t="shared" si="11"/>
        <v>0.06</v>
      </c>
      <c r="J154" t="s">
        <v>363</v>
      </c>
    </row>
    <row r="155" spans="1:10" hidden="1">
      <c r="A155" s="1">
        <v>154</v>
      </c>
      <c r="B155" s="5" t="s">
        <v>364</v>
      </c>
      <c r="C155" s="6" t="s">
        <v>16</v>
      </c>
      <c r="D155" s="4" t="s">
        <v>17</v>
      </c>
      <c r="E155" t="s">
        <v>365</v>
      </c>
      <c r="F155">
        <v>77</v>
      </c>
      <c r="G155">
        <v>77</v>
      </c>
      <c r="H155">
        <f t="shared" ref="H155:H167" si="13">(((ABS(G155-F155))/F155))</f>
        <v>0</v>
      </c>
      <c r="I155" s="9">
        <f t="shared" si="11"/>
        <v>7.0000000000000007E-2</v>
      </c>
      <c r="J155" t="str">
        <f t="shared" ref="J155:J167" si="14">IF(ABS(H155)&lt;=I155,"Dentro del rango","Supera el rango")</f>
        <v>Dentro del rango</v>
      </c>
    </row>
    <row r="156" spans="1:10" hidden="1">
      <c r="A156" s="1">
        <v>155</v>
      </c>
      <c r="B156" s="5" t="s">
        <v>366</v>
      </c>
      <c r="C156" s="6" t="s">
        <v>16</v>
      </c>
      <c r="D156" s="6" t="s">
        <v>17</v>
      </c>
      <c r="E156" t="s">
        <v>367</v>
      </c>
      <c r="F156">
        <v>154</v>
      </c>
      <c r="G156">
        <v>154</v>
      </c>
      <c r="H156">
        <f t="shared" si="13"/>
        <v>0</v>
      </c>
      <c r="I156" s="9">
        <f t="shared" si="11"/>
        <v>0.06</v>
      </c>
      <c r="J156" t="str">
        <f t="shared" si="14"/>
        <v>Dentro del rango</v>
      </c>
    </row>
    <row r="157" spans="1:10" hidden="1">
      <c r="A157" s="1">
        <v>156</v>
      </c>
      <c r="B157" s="5" t="s">
        <v>368</v>
      </c>
      <c r="C157" s="6" t="s">
        <v>16</v>
      </c>
      <c r="D157" s="6" t="s">
        <v>17</v>
      </c>
      <c r="E157" t="s">
        <v>369</v>
      </c>
      <c r="F157">
        <v>124</v>
      </c>
      <c r="G157">
        <v>124</v>
      </c>
      <c r="H157">
        <f t="shared" si="13"/>
        <v>0</v>
      </c>
      <c r="I157" s="9">
        <f t="shared" si="11"/>
        <v>0.06</v>
      </c>
      <c r="J157" t="str">
        <f t="shared" si="14"/>
        <v>Dentro del rango</v>
      </c>
    </row>
    <row r="158" spans="1:10" hidden="1">
      <c r="A158" s="1">
        <v>157</v>
      </c>
      <c r="B158" s="5" t="s">
        <v>370</v>
      </c>
      <c r="C158" s="6" t="s">
        <v>16</v>
      </c>
      <c r="D158" s="6" t="s">
        <v>17</v>
      </c>
      <c r="E158" t="s">
        <v>371</v>
      </c>
      <c r="F158">
        <v>124</v>
      </c>
      <c r="G158">
        <v>124</v>
      </c>
      <c r="H158">
        <f t="shared" si="13"/>
        <v>0</v>
      </c>
      <c r="I158" s="9">
        <f t="shared" si="11"/>
        <v>0.06</v>
      </c>
      <c r="J158" t="str">
        <f t="shared" si="14"/>
        <v>Dentro del rango</v>
      </c>
    </row>
    <row r="159" spans="1:10" hidden="1">
      <c r="A159" s="1">
        <v>158</v>
      </c>
      <c r="B159" s="5" t="s">
        <v>372</v>
      </c>
      <c r="C159" s="6" t="s">
        <v>16</v>
      </c>
      <c r="D159" s="20" t="s">
        <v>17</v>
      </c>
      <c r="E159" t="s">
        <v>373</v>
      </c>
      <c r="F159">
        <v>130</v>
      </c>
      <c r="G159">
        <v>130</v>
      </c>
      <c r="H159">
        <f t="shared" si="13"/>
        <v>0</v>
      </c>
      <c r="I159" s="9">
        <f t="shared" si="11"/>
        <v>0.06</v>
      </c>
      <c r="J159" t="str">
        <f t="shared" si="14"/>
        <v>Dentro del rango</v>
      </c>
    </row>
    <row r="160" spans="1:10">
      <c r="A160" s="1">
        <v>159</v>
      </c>
      <c r="B160" s="5" t="s">
        <v>374</v>
      </c>
      <c r="C160" s="19" t="s">
        <v>36</v>
      </c>
      <c r="D160" s="12" t="s">
        <v>375</v>
      </c>
      <c r="E160" t="s">
        <v>376</v>
      </c>
      <c r="F160">
        <v>113</v>
      </c>
      <c r="G160" s="13">
        <v>113</v>
      </c>
      <c r="H160">
        <f t="shared" si="13"/>
        <v>0</v>
      </c>
      <c r="I160" s="9">
        <f t="shared" si="11"/>
        <v>0.06</v>
      </c>
      <c r="J160" t="str">
        <f t="shared" si="14"/>
        <v>Dentro del rango</v>
      </c>
    </row>
    <row r="161" spans="1:11" hidden="1">
      <c r="A161" s="1">
        <v>160</v>
      </c>
      <c r="B161" s="5" t="s">
        <v>377</v>
      </c>
      <c r="C161" s="6" t="s">
        <v>36</v>
      </c>
      <c r="D161" s="14" t="s">
        <v>17</v>
      </c>
      <c r="E161" t="s">
        <v>378</v>
      </c>
      <c r="F161">
        <v>113</v>
      </c>
      <c r="G161" s="13">
        <v>113</v>
      </c>
      <c r="H161">
        <f t="shared" si="13"/>
        <v>0</v>
      </c>
      <c r="I161" s="9">
        <f t="shared" si="11"/>
        <v>0.06</v>
      </c>
      <c r="J161" t="str">
        <f t="shared" si="14"/>
        <v>Dentro del rango</v>
      </c>
    </row>
    <row r="162" spans="1:11" hidden="1">
      <c r="A162" s="1">
        <v>161</v>
      </c>
      <c r="B162" s="5" t="s">
        <v>379</v>
      </c>
      <c r="C162" s="6" t="s">
        <v>36</v>
      </c>
      <c r="D162" s="14" t="s">
        <v>17</v>
      </c>
      <c r="E162" t="s">
        <v>380</v>
      </c>
      <c r="F162">
        <v>105</v>
      </c>
      <c r="G162" s="13">
        <v>105</v>
      </c>
      <c r="H162">
        <f t="shared" si="13"/>
        <v>0</v>
      </c>
      <c r="I162" s="9">
        <f t="shared" si="11"/>
        <v>0.06</v>
      </c>
      <c r="J162" t="str">
        <f t="shared" si="14"/>
        <v>Dentro del rango</v>
      </c>
    </row>
    <row r="163" spans="1:11" hidden="1">
      <c r="A163" s="1">
        <v>162</v>
      </c>
      <c r="B163" s="5" t="s">
        <v>381</v>
      </c>
      <c r="C163" s="6" t="s">
        <v>36</v>
      </c>
      <c r="D163" s="14" t="s">
        <v>17</v>
      </c>
      <c r="E163" t="s">
        <v>382</v>
      </c>
      <c r="F163">
        <v>105</v>
      </c>
      <c r="G163" s="13">
        <v>105</v>
      </c>
      <c r="H163">
        <f t="shared" si="13"/>
        <v>0</v>
      </c>
      <c r="I163" s="9">
        <f t="shared" si="11"/>
        <v>0.06</v>
      </c>
      <c r="J163" t="str">
        <f t="shared" si="14"/>
        <v>Dentro del rango</v>
      </c>
    </row>
    <row r="164" spans="1:11" hidden="1">
      <c r="A164" s="1">
        <v>163</v>
      </c>
      <c r="B164" s="5" t="s">
        <v>383</v>
      </c>
      <c r="C164" s="6" t="s">
        <v>36</v>
      </c>
      <c r="D164" s="14" t="s">
        <v>17</v>
      </c>
      <c r="E164" t="s">
        <v>384</v>
      </c>
      <c r="F164">
        <v>105</v>
      </c>
      <c r="G164" s="13">
        <v>105</v>
      </c>
      <c r="H164">
        <f t="shared" si="13"/>
        <v>0</v>
      </c>
      <c r="I164" s="9">
        <f t="shared" si="11"/>
        <v>0.06</v>
      </c>
      <c r="J164" t="str">
        <f t="shared" si="14"/>
        <v>Dentro del rango</v>
      </c>
    </row>
    <row r="165" spans="1:11" hidden="1">
      <c r="A165" s="1">
        <v>164</v>
      </c>
      <c r="B165" s="5" t="s">
        <v>385</v>
      </c>
      <c r="C165" s="6" t="s">
        <v>36</v>
      </c>
      <c r="D165" s="21" t="s">
        <v>17</v>
      </c>
      <c r="E165" t="s">
        <v>386</v>
      </c>
      <c r="F165">
        <v>105</v>
      </c>
      <c r="G165" s="13">
        <v>105</v>
      </c>
      <c r="H165">
        <f t="shared" si="13"/>
        <v>0</v>
      </c>
      <c r="I165" s="9">
        <f t="shared" si="11"/>
        <v>0.06</v>
      </c>
      <c r="J165" t="str">
        <f t="shared" si="14"/>
        <v>Dentro del rango</v>
      </c>
    </row>
    <row r="166" spans="1:11" hidden="1">
      <c r="A166" s="1">
        <v>165</v>
      </c>
      <c r="B166" s="5" t="s">
        <v>387</v>
      </c>
      <c r="C166" s="19" t="s">
        <v>36</v>
      </c>
      <c r="D166" s="12" t="s">
        <v>388</v>
      </c>
      <c r="E166" t="s">
        <v>389</v>
      </c>
      <c r="F166">
        <v>127</v>
      </c>
      <c r="G166" s="13">
        <v>127</v>
      </c>
      <c r="H166">
        <f t="shared" si="13"/>
        <v>0</v>
      </c>
      <c r="I166" s="9">
        <f t="shared" si="11"/>
        <v>0.06</v>
      </c>
      <c r="J166" t="str">
        <f t="shared" si="14"/>
        <v>Dentro del rango</v>
      </c>
    </row>
    <row r="167" spans="1:11" hidden="1">
      <c r="A167" s="1">
        <v>166</v>
      </c>
      <c r="B167" s="5" t="s">
        <v>390</v>
      </c>
      <c r="C167" s="6" t="s">
        <v>36</v>
      </c>
      <c r="D167" s="14" t="s">
        <v>17</v>
      </c>
      <c r="E167" t="s">
        <v>391</v>
      </c>
      <c r="F167">
        <v>104</v>
      </c>
      <c r="G167" s="13">
        <v>104</v>
      </c>
      <c r="H167">
        <f t="shared" si="13"/>
        <v>0</v>
      </c>
      <c r="I167" s="9">
        <f t="shared" si="11"/>
        <v>0.06</v>
      </c>
      <c r="J167" t="str">
        <f t="shared" si="14"/>
        <v>Dentro del rango</v>
      </c>
    </row>
    <row r="168" spans="1:11" hidden="1">
      <c r="A168" s="1">
        <v>167</v>
      </c>
      <c r="B168" s="5" t="s">
        <v>392</v>
      </c>
      <c r="C168" s="6" t="s">
        <v>360</v>
      </c>
      <c r="D168" s="22" t="s">
        <v>13</v>
      </c>
      <c r="E168" t="s">
        <v>393</v>
      </c>
      <c r="F168">
        <v>148</v>
      </c>
      <c r="G168">
        <v>148</v>
      </c>
      <c r="H168">
        <v>0</v>
      </c>
      <c r="I168" s="9">
        <f t="shared" si="11"/>
        <v>0.06</v>
      </c>
      <c r="J168" t="s">
        <v>363</v>
      </c>
    </row>
    <row r="169" spans="1:11">
      <c r="A169" s="1">
        <v>168</v>
      </c>
      <c r="B169" s="5" t="s">
        <v>394</v>
      </c>
      <c r="C169" s="19" t="s">
        <v>36</v>
      </c>
      <c r="D169" s="12" t="s">
        <v>395</v>
      </c>
      <c r="E169" t="s">
        <v>396</v>
      </c>
      <c r="F169">
        <v>108</v>
      </c>
      <c r="G169" s="13">
        <v>108</v>
      </c>
      <c r="H169">
        <f t="shared" ref="H169:H179" si="15">(((ABS(G169-F169))/F169))</f>
        <v>0</v>
      </c>
      <c r="I169" s="9">
        <f t="shared" si="11"/>
        <v>0.06</v>
      </c>
      <c r="J169" t="str">
        <f t="shared" ref="J169:J179" si="16">IF(ABS(H169)&lt;=I169,"Dentro del rango","Supera el rango")</f>
        <v>Dentro del rango</v>
      </c>
      <c r="K169" s="13">
        <v>0</v>
      </c>
    </row>
    <row r="170" spans="1:11">
      <c r="A170" s="1">
        <v>169</v>
      </c>
      <c r="B170" s="5" t="s">
        <v>397</v>
      </c>
      <c r="C170" s="19" t="s">
        <v>36</v>
      </c>
      <c r="D170" s="12" t="s">
        <v>398</v>
      </c>
      <c r="E170" t="s">
        <v>399</v>
      </c>
      <c r="F170">
        <v>109</v>
      </c>
      <c r="G170" s="13">
        <v>109</v>
      </c>
      <c r="H170">
        <f t="shared" si="15"/>
        <v>0</v>
      </c>
      <c r="I170" s="9">
        <f t="shared" si="11"/>
        <v>0.06</v>
      </c>
      <c r="J170" t="str">
        <f t="shared" si="16"/>
        <v>Dentro del rango</v>
      </c>
      <c r="K170" s="13">
        <v>0</v>
      </c>
    </row>
    <row r="171" spans="1:11" hidden="1">
      <c r="A171" s="1">
        <v>170</v>
      </c>
      <c r="B171" s="5" t="s">
        <v>400</v>
      </c>
      <c r="C171" s="6" t="s">
        <v>401</v>
      </c>
      <c r="D171" s="4" t="s">
        <v>13</v>
      </c>
      <c r="E171" t="s">
        <v>402</v>
      </c>
      <c r="F171">
        <v>105</v>
      </c>
      <c r="G171">
        <v>105</v>
      </c>
      <c r="H171">
        <f t="shared" si="15"/>
        <v>0</v>
      </c>
      <c r="I171" s="9">
        <f t="shared" si="11"/>
        <v>0.06</v>
      </c>
      <c r="J171" t="str">
        <f t="shared" si="16"/>
        <v>Dentro del rango</v>
      </c>
      <c r="K171">
        <v>1</v>
      </c>
    </row>
    <row r="172" spans="1:11" hidden="1">
      <c r="A172" s="1">
        <v>171</v>
      </c>
      <c r="B172" s="5" t="s">
        <v>403</v>
      </c>
      <c r="C172" s="6" t="s">
        <v>401</v>
      </c>
      <c r="D172" s="4" t="s">
        <v>13</v>
      </c>
      <c r="E172" t="s">
        <v>404</v>
      </c>
      <c r="F172">
        <v>104</v>
      </c>
      <c r="G172">
        <v>104</v>
      </c>
      <c r="H172">
        <f t="shared" si="15"/>
        <v>0</v>
      </c>
      <c r="I172" s="9">
        <f t="shared" si="11"/>
        <v>0.06</v>
      </c>
      <c r="J172" t="str">
        <f t="shared" si="16"/>
        <v>Dentro del rango</v>
      </c>
      <c r="K172">
        <v>1</v>
      </c>
    </row>
    <row r="173" spans="1:11" hidden="1">
      <c r="A173" s="1">
        <v>172</v>
      </c>
      <c r="B173" s="5" t="s">
        <v>405</v>
      </c>
      <c r="C173" s="6" t="s">
        <v>401</v>
      </c>
      <c r="D173" s="22" t="s">
        <v>13</v>
      </c>
      <c r="E173" t="s">
        <v>406</v>
      </c>
      <c r="F173">
        <v>104</v>
      </c>
      <c r="G173">
        <v>104</v>
      </c>
      <c r="H173">
        <f t="shared" si="15"/>
        <v>0</v>
      </c>
      <c r="I173" s="9">
        <f t="shared" si="11"/>
        <v>0.06</v>
      </c>
      <c r="J173" t="str">
        <f t="shared" si="16"/>
        <v>Dentro del rango</v>
      </c>
      <c r="K173">
        <v>1</v>
      </c>
    </row>
    <row r="174" spans="1:11">
      <c r="A174" s="1">
        <v>173</v>
      </c>
      <c r="B174" s="5" t="s">
        <v>407</v>
      </c>
      <c r="C174" s="19" t="s">
        <v>401</v>
      </c>
      <c r="D174" s="12" t="s">
        <v>408</v>
      </c>
      <c r="E174" t="s">
        <v>409</v>
      </c>
      <c r="F174">
        <v>104</v>
      </c>
      <c r="G174">
        <v>104</v>
      </c>
      <c r="H174">
        <f t="shared" si="15"/>
        <v>0</v>
      </c>
      <c r="I174" s="9">
        <f t="shared" si="11"/>
        <v>0.06</v>
      </c>
      <c r="J174" t="str">
        <f t="shared" si="16"/>
        <v>Dentro del rango</v>
      </c>
      <c r="K174">
        <v>0</v>
      </c>
    </row>
    <row r="175" spans="1:11">
      <c r="A175" s="1">
        <v>174</v>
      </c>
      <c r="B175" s="5" t="s">
        <v>410</v>
      </c>
      <c r="C175" s="19" t="s">
        <v>401</v>
      </c>
      <c r="D175" s="12" t="s">
        <v>411</v>
      </c>
      <c r="E175" t="s">
        <v>409</v>
      </c>
      <c r="F175">
        <v>104</v>
      </c>
      <c r="G175">
        <v>104</v>
      </c>
      <c r="H175">
        <f t="shared" si="15"/>
        <v>0</v>
      </c>
      <c r="I175" s="9">
        <f t="shared" si="11"/>
        <v>0.06</v>
      </c>
      <c r="J175" t="str">
        <f t="shared" si="16"/>
        <v>Dentro del rango</v>
      </c>
      <c r="K175">
        <v>0</v>
      </c>
    </row>
    <row r="176" spans="1:11" hidden="1">
      <c r="A176" s="1">
        <v>175</v>
      </c>
      <c r="B176" s="5" t="s">
        <v>412</v>
      </c>
      <c r="C176" s="6" t="s">
        <v>401</v>
      </c>
      <c r="D176" s="22" t="s">
        <v>13</v>
      </c>
      <c r="E176" t="s">
        <v>413</v>
      </c>
      <c r="F176">
        <v>108</v>
      </c>
      <c r="G176">
        <v>108</v>
      </c>
      <c r="H176">
        <f t="shared" si="15"/>
        <v>0</v>
      </c>
      <c r="I176" s="9">
        <f t="shared" si="11"/>
        <v>0.06</v>
      </c>
      <c r="J176" t="str">
        <f t="shared" si="16"/>
        <v>Dentro del rango</v>
      </c>
      <c r="K176">
        <v>1</v>
      </c>
    </row>
    <row r="177" spans="1:10">
      <c r="A177" s="1">
        <v>176</v>
      </c>
      <c r="B177" s="5" t="s">
        <v>414</v>
      </c>
      <c r="C177" s="19" t="s">
        <v>66</v>
      </c>
      <c r="D177" s="6" t="s">
        <v>415</v>
      </c>
      <c r="E177" t="s">
        <v>416</v>
      </c>
      <c r="F177">
        <v>149</v>
      </c>
      <c r="G177">
        <v>149</v>
      </c>
      <c r="H177">
        <f t="shared" si="15"/>
        <v>0</v>
      </c>
      <c r="I177" s="9">
        <f t="shared" si="11"/>
        <v>0.06</v>
      </c>
      <c r="J177" t="str">
        <f t="shared" si="16"/>
        <v>Dentro del rango</v>
      </c>
    </row>
    <row r="178" spans="1:10">
      <c r="A178" s="1">
        <v>177</v>
      </c>
      <c r="B178" s="5" t="s">
        <v>417</v>
      </c>
      <c r="C178" s="19" t="s">
        <v>16</v>
      </c>
      <c r="D178" s="6" t="s">
        <v>418</v>
      </c>
      <c r="E178" t="s">
        <v>419</v>
      </c>
      <c r="F178">
        <v>125</v>
      </c>
      <c r="G178">
        <v>125</v>
      </c>
      <c r="H178">
        <f t="shared" si="15"/>
        <v>0</v>
      </c>
      <c r="I178" s="9">
        <f t="shared" si="11"/>
        <v>0.06</v>
      </c>
      <c r="J178" t="str">
        <f t="shared" si="16"/>
        <v>Dentro del rango</v>
      </c>
    </row>
    <row r="179" spans="1:10" hidden="1">
      <c r="A179" s="1">
        <v>178</v>
      </c>
      <c r="B179" s="5" t="s">
        <v>420</v>
      </c>
      <c r="C179" s="6" t="s">
        <v>16</v>
      </c>
      <c r="D179" s="4" t="s">
        <v>17</v>
      </c>
      <c r="E179" t="s">
        <v>421</v>
      </c>
      <c r="F179">
        <v>125</v>
      </c>
      <c r="G179">
        <v>125</v>
      </c>
      <c r="H179">
        <f t="shared" si="15"/>
        <v>0</v>
      </c>
      <c r="I179" s="9">
        <f t="shared" si="11"/>
        <v>0.06</v>
      </c>
      <c r="J179" t="str">
        <f t="shared" si="16"/>
        <v>Dentro del rango</v>
      </c>
    </row>
    <row r="180" spans="1:10" hidden="1">
      <c r="A180" s="1">
        <v>179</v>
      </c>
      <c r="B180" s="5" t="s">
        <v>422</v>
      </c>
      <c r="C180" s="6" t="s">
        <v>360</v>
      </c>
      <c r="D180" s="4" t="s">
        <v>13</v>
      </c>
      <c r="E180" t="s">
        <v>423</v>
      </c>
      <c r="F180">
        <v>168</v>
      </c>
      <c r="G180">
        <v>168</v>
      </c>
      <c r="H180">
        <v>0</v>
      </c>
      <c r="I180" s="9">
        <f t="shared" si="11"/>
        <v>0.06</v>
      </c>
      <c r="J180" t="s">
        <v>424</v>
      </c>
    </row>
    <row r="181" spans="1:10" hidden="1">
      <c r="A181" s="1">
        <v>180</v>
      </c>
      <c r="B181" s="5" t="s">
        <v>425</v>
      </c>
      <c r="C181" s="6" t="s">
        <v>16</v>
      </c>
      <c r="D181" s="22" t="s">
        <v>17</v>
      </c>
      <c r="E181" t="s">
        <v>426</v>
      </c>
      <c r="F181">
        <v>126</v>
      </c>
      <c r="G181">
        <v>126</v>
      </c>
      <c r="H181">
        <f t="shared" ref="H181:H212" si="17">(((ABS(G181-F181))/F181))</f>
        <v>0</v>
      </c>
      <c r="I181" s="9">
        <f t="shared" si="11"/>
        <v>0.06</v>
      </c>
      <c r="J181" t="str">
        <f t="shared" ref="J181:J212" si="18">IF(ABS(H181)&lt;=I181,"Dentro del rango","Supera el rango")</f>
        <v>Dentro del rango</v>
      </c>
    </row>
    <row r="182" spans="1:10">
      <c r="A182" s="1">
        <v>181</v>
      </c>
      <c r="B182" s="5" t="s">
        <v>427</v>
      </c>
      <c r="C182" s="19" t="s">
        <v>16</v>
      </c>
      <c r="D182" s="6" t="s">
        <v>428</v>
      </c>
      <c r="E182" t="s">
        <v>429</v>
      </c>
      <c r="F182">
        <v>111</v>
      </c>
      <c r="G182">
        <v>111</v>
      </c>
      <c r="H182">
        <f t="shared" si="17"/>
        <v>0</v>
      </c>
      <c r="I182" s="9">
        <f t="shared" si="11"/>
        <v>0.06</v>
      </c>
      <c r="J182" t="str">
        <f t="shared" si="18"/>
        <v>Dentro del rango</v>
      </c>
    </row>
    <row r="183" spans="1:10">
      <c r="A183" s="1">
        <v>182</v>
      </c>
      <c r="B183" s="5" t="s">
        <v>430</v>
      </c>
      <c r="C183" s="19" t="s">
        <v>16</v>
      </c>
      <c r="D183" s="6" t="s">
        <v>431</v>
      </c>
      <c r="E183" t="s">
        <v>432</v>
      </c>
      <c r="F183">
        <v>111</v>
      </c>
      <c r="G183">
        <v>111</v>
      </c>
      <c r="H183">
        <f t="shared" si="17"/>
        <v>0</v>
      </c>
      <c r="I183" s="9">
        <f t="shared" si="11"/>
        <v>0.06</v>
      </c>
      <c r="J183" t="str">
        <f t="shared" si="18"/>
        <v>Dentro del rango</v>
      </c>
    </row>
    <row r="184" spans="1:10" hidden="1">
      <c r="A184" s="1">
        <v>183</v>
      </c>
      <c r="B184" s="5" t="s">
        <v>433</v>
      </c>
      <c r="C184" s="6" t="s">
        <v>16</v>
      </c>
      <c r="D184" s="4" t="s">
        <v>17</v>
      </c>
      <c r="E184" t="s">
        <v>292</v>
      </c>
      <c r="F184">
        <v>113</v>
      </c>
      <c r="G184">
        <v>113</v>
      </c>
      <c r="H184">
        <f t="shared" si="17"/>
        <v>0</v>
      </c>
      <c r="I184" s="9">
        <f t="shared" si="11"/>
        <v>0.06</v>
      </c>
      <c r="J184" t="str">
        <f t="shared" si="18"/>
        <v>Dentro del rango</v>
      </c>
    </row>
    <row r="185" spans="1:10" hidden="1">
      <c r="A185" s="1">
        <v>184</v>
      </c>
      <c r="B185" s="5" t="s">
        <v>434</v>
      </c>
      <c r="C185" s="6" t="s">
        <v>16</v>
      </c>
      <c r="D185" s="4" t="s">
        <v>17</v>
      </c>
      <c r="E185" t="s">
        <v>29</v>
      </c>
      <c r="F185">
        <v>113</v>
      </c>
      <c r="G185">
        <v>113</v>
      </c>
      <c r="H185">
        <f t="shared" si="17"/>
        <v>0</v>
      </c>
      <c r="I185" s="9">
        <f t="shared" si="11"/>
        <v>0.06</v>
      </c>
      <c r="J185" t="str">
        <f t="shared" si="18"/>
        <v>Dentro del rango</v>
      </c>
    </row>
    <row r="186" spans="1:10" hidden="1">
      <c r="A186" s="1">
        <v>185</v>
      </c>
      <c r="B186" s="5" t="s">
        <v>435</v>
      </c>
      <c r="C186" s="6" t="s">
        <v>16</v>
      </c>
      <c r="D186" s="4" t="s">
        <v>17</v>
      </c>
      <c r="E186" t="s">
        <v>34</v>
      </c>
      <c r="F186">
        <v>113</v>
      </c>
      <c r="G186">
        <v>113</v>
      </c>
      <c r="H186">
        <f t="shared" si="17"/>
        <v>0</v>
      </c>
      <c r="I186" s="9">
        <f t="shared" si="11"/>
        <v>0.06</v>
      </c>
      <c r="J186" t="str">
        <f t="shared" si="18"/>
        <v>Dentro del rango</v>
      </c>
    </row>
    <row r="187" spans="1:10" hidden="1">
      <c r="A187" s="1">
        <v>186</v>
      </c>
      <c r="B187" s="5" t="s">
        <v>436</v>
      </c>
      <c r="C187" s="6" t="s">
        <v>16</v>
      </c>
      <c r="D187" s="22" t="s">
        <v>17</v>
      </c>
      <c r="E187" t="s">
        <v>39</v>
      </c>
      <c r="F187">
        <v>113</v>
      </c>
      <c r="G187">
        <v>113</v>
      </c>
      <c r="H187">
        <f t="shared" si="17"/>
        <v>0</v>
      </c>
      <c r="I187" s="9">
        <f t="shared" si="11"/>
        <v>0.06</v>
      </c>
      <c r="J187" t="str">
        <f t="shared" si="18"/>
        <v>Dentro del rango</v>
      </c>
    </row>
    <row r="188" spans="1:10">
      <c r="A188" s="1">
        <v>187</v>
      </c>
      <c r="B188" s="5" t="s">
        <v>437</v>
      </c>
      <c r="C188" s="19" t="s">
        <v>16</v>
      </c>
      <c r="D188" s="6" t="s">
        <v>438</v>
      </c>
      <c r="E188" t="s">
        <v>230</v>
      </c>
      <c r="F188">
        <v>113</v>
      </c>
      <c r="G188">
        <v>113</v>
      </c>
      <c r="H188">
        <f t="shared" si="17"/>
        <v>0</v>
      </c>
      <c r="I188" s="9">
        <f t="shared" si="11"/>
        <v>0.06</v>
      </c>
      <c r="J188" t="str">
        <f t="shared" si="18"/>
        <v>Dentro del rango</v>
      </c>
    </row>
    <row r="189" spans="1:10">
      <c r="A189" s="1">
        <v>188</v>
      </c>
      <c r="B189" s="5" t="s">
        <v>439</v>
      </c>
      <c r="C189" s="19" t="s">
        <v>16</v>
      </c>
      <c r="D189" s="6" t="s">
        <v>440</v>
      </c>
      <c r="E189" t="s">
        <v>143</v>
      </c>
      <c r="F189">
        <v>112</v>
      </c>
      <c r="G189">
        <v>112</v>
      </c>
      <c r="H189">
        <f t="shared" si="17"/>
        <v>0</v>
      </c>
      <c r="I189" s="9">
        <f t="shared" si="11"/>
        <v>0.06</v>
      </c>
      <c r="J189" t="str">
        <f t="shared" si="18"/>
        <v>Dentro del rango</v>
      </c>
    </row>
    <row r="190" spans="1:10">
      <c r="A190" s="1">
        <v>189</v>
      </c>
      <c r="B190" s="5" t="s">
        <v>441</v>
      </c>
      <c r="C190" s="19" t="s">
        <v>16</v>
      </c>
      <c r="D190" s="6" t="s">
        <v>442</v>
      </c>
      <c r="E190" t="s">
        <v>175</v>
      </c>
      <c r="F190">
        <v>146</v>
      </c>
      <c r="G190">
        <v>146</v>
      </c>
      <c r="H190">
        <f t="shared" si="17"/>
        <v>0</v>
      </c>
      <c r="I190" s="9">
        <f t="shared" si="11"/>
        <v>0.06</v>
      </c>
      <c r="J190" t="str">
        <f t="shared" si="18"/>
        <v>Dentro del rango</v>
      </c>
    </row>
    <row r="191" spans="1:10" hidden="1">
      <c r="A191" s="1">
        <v>190</v>
      </c>
      <c r="B191" s="5" t="s">
        <v>443</v>
      </c>
      <c r="C191" s="6" t="s">
        <v>36</v>
      </c>
      <c r="D191" s="14" t="s">
        <v>17</v>
      </c>
      <c r="E191" t="s">
        <v>179</v>
      </c>
      <c r="F191">
        <v>158</v>
      </c>
      <c r="G191" s="13">
        <v>158</v>
      </c>
      <c r="H191">
        <f t="shared" si="17"/>
        <v>0</v>
      </c>
      <c r="I191" s="9">
        <f t="shared" si="11"/>
        <v>0.06</v>
      </c>
      <c r="J191" t="str">
        <f t="shared" si="18"/>
        <v>Dentro del rango</v>
      </c>
    </row>
    <row r="192" spans="1:10" hidden="1">
      <c r="A192" s="1">
        <v>191</v>
      </c>
      <c r="B192" s="5" t="s">
        <v>444</v>
      </c>
      <c r="C192" s="6" t="s">
        <v>66</v>
      </c>
      <c r="D192" s="4" t="s">
        <v>13</v>
      </c>
      <c r="E192" t="s">
        <v>177</v>
      </c>
      <c r="F192">
        <v>113</v>
      </c>
      <c r="G192">
        <v>113</v>
      </c>
      <c r="H192">
        <f t="shared" si="17"/>
        <v>0</v>
      </c>
      <c r="I192" s="9">
        <f t="shared" si="11"/>
        <v>0.06</v>
      </c>
      <c r="J192" t="str">
        <f t="shared" si="18"/>
        <v>Dentro del rango</v>
      </c>
    </row>
    <row r="193" spans="1:11" hidden="1">
      <c r="A193" s="1">
        <v>192</v>
      </c>
      <c r="B193" s="5" t="s">
        <v>445</v>
      </c>
      <c r="C193" s="6" t="s">
        <v>66</v>
      </c>
      <c r="D193" s="4" t="s">
        <v>13</v>
      </c>
      <c r="E193" t="s">
        <v>173</v>
      </c>
      <c r="F193">
        <v>103</v>
      </c>
      <c r="G193">
        <v>103</v>
      </c>
      <c r="H193">
        <f t="shared" si="17"/>
        <v>0</v>
      </c>
      <c r="I193" s="9">
        <f t="shared" si="11"/>
        <v>0.06</v>
      </c>
      <c r="J193" t="str">
        <f t="shared" si="18"/>
        <v>Dentro del rango</v>
      </c>
    </row>
    <row r="194" spans="1:11" hidden="1">
      <c r="A194" s="1">
        <v>193</v>
      </c>
      <c r="B194" s="5" t="s">
        <v>446</v>
      </c>
      <c r="C194" s="6" t="s">
        <v>66</v>
      </c>
      <c r="D194" s="6" t="s">
        <v>13</v>
      </c>
      <c r="E194" t="s">
        <v>447</v>
      </c>
      <c r="F194">
        <v>111</v>
      </c>
      <c r="G194">
        <v>111</v>
      </c>
      <c r="H194">
        <f t="shared" si="17"/>
        <v>0</v>
      </c>
      <c r="I194" s="9">
        <f t="shared" ref="I194:I257" si="19">IF(G194&lt;=80,0.07,IF(AND(G194&gt;80,G194&lt;=250),0.06,IF(AND(G194&gt;250,G194&lt;=500),0.04,IF(G194&gt;500,0.03,0))))</f>
        <v>0.06</v>
      </c>
      <c r="J194" t="str">
        <f t="shared" si="18"/>
        <v>Dentro del rango</v>
      </c>
    </row>
    <row r="195" spans="1:11" hidden="1">
      <c r="A195" s="1">
        <v>194</v>
      </c>
      <c r="B195" s="5" t="s">
        <v>448</v>
      </c>
      <c r="C195" s="6" t="s">
        <v>66</v>
      </c>
      <c r="D195" s="6" t="s">
        <v>13</v>
      </c>
      <c r="E195" t="s">
        <v>449</v>
      </c>
      <c r="F195">
        <v>112</v>
      </c>
      <c r="G195">
        <v>112</v>
      </c>
      <c r="H195">
        <f t="shared" si="17"/>
        <v>0</v>
      </c>
      <c r="I195" s="9">
        <f t="shared" si="19"/>
        <v>0.06</v>
      </c>
      <c r="J195" t="str">
        <f t="shared" si="18"/>
        <v>Dentro del rango</v>
      </c>
    </row>
    <row r="196" spans="1:11" hidden="1">
      <c r="A196" s="1">
        <v>195</v>
      </c>
      <c r="B196" s="5" t="s">
        <v>450</v>
      </c>
      <c r="C196" s="6" t="s">
        <v>16</v>
      </c>
      <c r="D196" s="6" t="s">
        <v>17</v>
      </c>
      <c r="E196" t="s">
        <v>451</v>
      </c>
      <c r="F196">
        <v>118</v>
      </c>
      <c r="G196">
        <v>118</v>
      </c>
      <c r="H196">
        <f t="shared" si="17"/>
        <v>0</v>
      </c>
      <c r="I196" s="9">
        <f t="shared" si="19"/>
        <v>0.06</v>
      </c>
      <c r="J196" t="str">
        <f t="shared" si="18"/>
        <v>Dentro del rango</v>
      </c>
    </row>
    <row r="197" spans="1:11" hidden="1">
      <c r="A197" s="1">
        <v>196</v>
      </c>
      <c r="B197" s="5" t="s">
        <v>452</v>
      </c>
      <c r="C197" s="6" t="s">
        <v>66</v>
      </c>
      <c r="D197" s="6" t="s">
        <v>13</v>
      </c>
      <c r="E197" t="s">
        <v>453</v>
      </c>
      <c r="F197">
        <v>68</v>
      </c>
      <c r="G197">
        <v>68</v>
      </c>
      <c r="H197">
        <f t="shared" si="17"/>
        <v>0</v>
      </c>
      <c r="I197" s="9">
        <f t="shared" si="19"/>
        <v>7.0000000000000007E-2</v>
      </c>
      <c r="J197" t="str">
        <f t="shared" si="18"/>
        <v>Dentro del rango</v>
      </c>
    </row>
    <row r="198" spans="1:11" hidden="1">
      <c r="A198" s="1">
        <v>197</v>
      </c>
      <c r="B198" s="5" t="s">
        <v>454</v>
      </c>
      <c r="C198" s="6" t="s">
        <v>12</v>
      </c>
      <c r="D198" s="20" t="s">
        <v>13</v>
      </c>
      <c r="E198" t="s">
        <v>455</v>
      </c>
      <c r="F198">
        <v>104</v>
      </c>
      <c r="G198">
        <v>104</v>
      </c>
      <c r="H198">
        <f t="shared" si="17"/>
        <v>0</v>
      </c>
      <c r="I198" s="9">
        <f t="shared" si="19"/>
        <v>0.06</v>
      </c>
      <c r="J198" t="str">
        <f t="shared" si="18"/>
        <v>Dentro del rango</v>
      </c>
    </row>
    <row r="199" spans="1:11" hidden="1">
      <c r="A199" s="1">
        <v>198</v>
      </c>
      <c r="B199" s="5" t="s">
        <v>456</v>
      </c>
      <c r="C199" s="19" t="s">
        <v>22</v>
      </c>
      <c r="D199" s="29" t="s">
        <v>17</v>
      </c>
      <c r="E199" t="s">
        <v>457</v>
      </c>
      <c r="F199">
        <v>128</v>
      </c>
      <c r="G199">
        <v>128</v>
      </c>
      <c r="H199">
        <f t="shared" si="17"/>
        <v>0</v>
      </c>
      <c r="I199" s="9">
        <f t="shared" si="19"/>
        <v>0.06</v>
      </c>
      <c r="J199" t="str">
        <f t="shared" si="18"/>
        <v>Dentro del rango</v>
      </c>
      <c r="K199">
        <v>0</v>
      </c>
    </row>
    <row r="200" spans="1:11">
      <c r="A200" s="1">
        <v>199</v>
      </c>
      <c r="B200" s="5" t="s">
        <v>458</v>
      </c>
      <c r="C200" s="19" t="s">
        <v>22</v>
      </c>
      <c r="D200" s="29" t="s">
        <v>459</v>
      </c>
      <c r="E200" t="s">
        <v>460</v>
      </c>
      <c r="F200">
        <v>113</v>
      </c>
      <c r="G200">
        <v>113</v>
      </c>
      <c r="H200">
        <f t="shared" si="17"/>
        <v>0</v>
      </c>
      <c r="I200" s="9">
        <f t="shared" si="19"/>
        <v>0.06</v>
      </c>
      <c r="J200" t="str">
        <f t="shared" si="18"/>
        <v>Dentro del rango</v>
      </c>
      <c r="K200">
        <v>0</v>
      </c>
    </row>
    <row r="201" spans="1:11" hidden="1">
      <c r="A201" s="1">
        <v>200</v>
      </c>
      <c r="B201" s="5" t="s">
        <v>461</v>
      </c>
      <c r="C201" s="19" t="s">
        <v>36</v>
      </c>
      <c r="D201" s="12" t="s">
        <v>17</v>
      </c>
      <c r="E201" t="s">
        <v>23</v>
      </c>
      <c r="F201">
        <v>104</v>
      </c>
      <c r="G201">
        <v>104</v>
      </c>
      <c r="H201">
        <f t="shared" si="17"/>
        <v>0</v>
      </c>
      <c r="I201" s="9">
        <f t="shared" si="19"/>
        <v>0.06</v>
      </c>
      <c r="J201" t="str">
        <f t="shared" si="18"/>
        <v>Dentro del rango</v>
      </c>
      <c r="K201" s="13">
        <v>0</v>
      </c>
    </row>
    <row r="202" spans="1:11" hidden="1">
      <c r="A202" s="1">
        <v>201</v>
      </c>
      <c r="B202" s="5" t="s">
        <v>462</v>
      </c>
      <c r="C202" s="6" t="s">
        <v>12</v>
      </c>
      <c r="D202" s="22" t="s">
        <v>13</v>
      </c>
      <c r="E202" t="s">
        <v>463</v>
      </c>
      <c r="F202">
        <v>104</v>
      </c>
      <c r="G202">
        <v>104</v>
      </c>
      <c r="H202">
        <f t="shared" si="17"/>
        <v>0</v>
      </c>
      <c r="I202" s="9">
        <f t="shared" si="19"/>
        <v>0.06</v>
      </c>
      <c r="J202" t="str">
        <f t="shared" si="18"/>
        <v>Dentro del rango</v>
      </c>
    </row>
    <row r="203" spans="1:11" hidden="1">
      <c r="A203" s="1">
        <v>202</v>
      </c>
      <c r="B203" s="5" t="s">
        <v>464</v>
      </c>
      <c r="C203" s="19" t="s">
        <v>57</v>
      </c>
      <c r="D203" s="29" t="s">
        <v>465</v>
      </c>
      <c r="E203" s="13" t="s">
        <v>466</v>
      </c>
      <c r="F203" s="13">
        <v>98</v>
      </c>
      <c r="G203" s="13">
        <v>98</v>
      </c>
      <c r="H203">
        <f t="shared" si="17"/>
        <v>0</v>
      </c>
      <c r="I203" s="9">
        <f t="shared" si="19"/>
        <v>0.06</v>
      </c>
      <c r="J203" t="str">
        <f t="shared" si="18"/>
        <v>Dentro del rango</v>
      </c>
    </row>
    <row r="204" spans="1:11" hidden="1">
      <c r="A204" s="1">
        <v>203</v>
      </c>
      <c r="B204" s="5" t="s">
        <v>467</v>
      </c>
      <c r="C204" s="6" t="s">
        <v>57</v>
      </c>
      <c r="D204" s="21" t="s">
        <v>13</v>
      </c>
      <c r="E204" s="13" t="s">
        <v>468</v>
      </c>
      <c r="F204" s="13">
        <v>122</v>
      </c>
      <c r="G204" s="13">
        <v>122</v>
      </c>
      <c r="H204">
        <f t="shared" si="17"/>
        <v>0</v>
      </c>
      <c r="I204" s="9">
        <f t="shared" si="19"/>
        <v>0.06</v>
      </c>
      <c r="J204" t="str">
        <f t="shared" si="18"/>
        <v>Dentro del rango</v>
      </c>
    </row>
    <row r="205" spans="1:11" ht="22.5" customHeight="1">
      <c r="A205" s="1">
        <v>204</v>
      </c>
      <c r="B205" s="5" t="s">
        <v>469</v>
      </c>
      <c r="C205" s="19" t="s">
        <v>12</v>
      </c>
      <c r="D205" s="23" t="s">
        <v>470</v>
      </c>
      <c r="E205" t="s">
        <v>471</v>
      </c>
      <c r="F205">
        <v>95</v>
      </c>
      <c r="G205">
        <v>95</v>
      </c>
      <c r="H205">
        <f t="shared" si="17"/>
        <v>0</v>
      </c>
      <c r="I205" s="9">
        <f t="shared" si="19"/>
        <v>0.06</v>
      </c>
      <c r="J205" t="str">
        <f t="shared" si="18"/>
        <v>Dentro del rango</v>
      </c>
    </row>
    <row r="206" spans="1:11" hidden="1">
      <c r="A206" s="1">
        <v>205</v>
      </c>
      <c r="B206" s="5" t="s">
        <v>472</v>
      </c>
      <c r="C206" s="6" t="s">
        <v>16</v>
      </c>
      <c r="D206" s="4" t="s">
        <v>17</v>
      </c>
      <c r="E206" t="s">
        <v>473</v>
      </c>
      <c r="F206">
        <v>112</v>
      </c>
      <c r="G206">
        <v>112</v>
      </c>
      <c r="H206">
        <f t="shared" si="17"/>
        <v>0</v>
      </c>
      <c r="I206" s="9">
        <f t="shared" si="19"/>
        <v>0.06</v>
      </c>
      <c r="J206" t="str">
        <f t="shared" si="18"/>
        <v>Dentro del rango</v>
      </c>
    </row>
    <row r="207" spans="1:11" hidden="1">
      <c r="A207" s="1">
        <v>206</v>
      </c>
      <c r="B207" s="5" t="s">
        <v>474</v>
      </c>
      <c r="C207" s="6" t="s">
        <v>66</v>
      </c>
      <c r="D207" s="6" t="s">
        <v>13</v>
      </c>
      <c r="E207" t="s">
        <v>475</v>
      </c>
      <c r="F207">
        <v>105</v>
      </c>
      <c r="G207">
        <v>105</v>
      </c>
      <c r="H207">
        <f t="shared" si="17"/>
        <v>0</v>
      </c>
      <c r="I207" s="9">
        <f t="shared" si="19"/>
        <v>0.06</v>
      </c>
      <c r="J207" t="str">
        <f t="shared" si="18"/>
        <v>Dentro del rango</v>
      </c>
    </row>
    <row r="208" spans="1:11" hidden="1">
      <c r="A208" s="1">
        <v>207</v>
      </c>
      <c r="B208" s="5" t="s">
        <v>476</v>
      </c>
      <c r="C208" s="6" t="s">
        <v>66</v>
      </c>
      <c r="D208" s="20" t="s">
        <v>13</v>
      </c>
      <c r="E208" t="s">
        <v>477</v>
      </c>
      <c r="F208">
        <v>260</v>
      </c>
      <c r="G208">
        <v>257</v>
      </c>
      <c r="H208">
        <f t="shared" si="17"/>
        <v>1.1538461538461539E-2</v>
      </c>
      <c r="I208" s="9">
        <f t="shared" si="19"/>
        <v>0.04</v>
      </c>
      <c r="J208" t="str">
        <f t="shared" si="18"/>
        <v>Dentro del rango</v>
      </c>
    </row>
    <row r="209" spans="1:11" hidden="1">
      <c r="A209" s="1">
        <v>208</v>
      </c>
      <c r="B209" s="5" t="s">
        <v>478</v>
      </c>
      <c r="C209" s="19" t="s">
        <v>36</v>
      </c>
      <c r="D209" s="12" t="s">
        <v>17</v>
      </c>
      <c r="E209" t="s">
        <v>479</v>
      </c>
      <c r="F209">
        <v>200</v>
      </c>
      <c r="G209" s="13">
        <v>200</v>
      </c>
      <c r="H209">
        <f t="shared" si="17"/>
        <v>0</v>
      </c>
      <c r="I209" s="9">
        <f t="shared" si="19"/>
        <v>0.06</v>
      </c>
      <c r="J209" t="str">
        <f t="shared" si="18"/>
        <v>Dentro del rango</v>
      </c>
      <c r="K209" s="13">
        <v>0</v>
      </c>
    </row>
    <row r="210" spans="1:11" hidden="1">
      <c r="A210" s="1">
        <v>209</v>
      </c>
      <c r="B210" s="5" t="s">
        <v>480</v>
      </c>
      <c r="C210" s="6" t="s">
        <v>73</v>
      </c>
      <c r="D210" s="4" t="s">
        <v>13</v>
      </c>
      <c r="E210" t="s">
        <v>481</v>
      </c>
      <c r="F210">
        <v>177</v>
      </c>
      <c r="G210">
        <v>177</v>
      </c>
      <c r="H210">
        <f t="shared" si="17"/>
        <v>0</v>
      </c>
      <c r="I210" s="9">
        <f t="shared" si="19"/>
        <v>0.06</v>
      </c>
      <c r="J210" t="str">
        <f t="shared" si="18"/>
        <v>Dentro del rango</v>
      </c>
    </row>
    <row r="211" spans="1:11" hidden="1">
      <c r="A211" s="1">
        <v>210</v>
      </c>
      <c r="B211" s="5" t="s">
        <v>482</v>
      </c>
      <c r="C211" s="1" t="s">
        <v>66</v>
      </c>
      <c r="D211" s="6" t="s">
        <v>13</v>
      </c>
      <c r="E211" t="s">
        <v>483</v>
      </c>
      <c r="F211">
        <v>173</v>
      </c>
      <c r="G211">
        <v>173</v>
      </c>
      <c r="H211">
        <f t="shared" si="17"/>
        <v>0</v>
      </c>
      <c r="I211" s="9">
        <f t="shared" si="19"/>
        <v>0.06</v>
      </c>
      <c r="J211" t="str">
        <f t="shared" si="18"/>
        <v>Dentro del rango</v>
      </c>
    </row>
    <row r="212" spans="1:11" hidden="1">
      <c r="A212" s="1">
        <v>211</v>
      </c>
      <c r="B212" s="5" t="s">
        <v>484</v>
      </c>
      <c r="C212" s="6" t="s">
        <v>73</v>
      </c>
      <c r="D212" s="6" t="s">
        <v>13</v>
      </c>
      <c r="E212" t="s">
        <v>485</v>
      </c>
      <c r="F212">
        <v>207</v>
      </c>
      <c r="G212">
        <v>207</v>
      </c>
      <c r="H212">
        <f t="shared" si="17"/>
        <v>0</v>
      </c>
      <c r="I212" s="9">
        <f t="shared" si="19"/>
        <v>0.06</v>
      </c>
      <c r="J212" t="str">
        <f t="shared" si="18"/>
        <v>Dentro del rango</v>
      </c>
    </row>
    <row r="213" spans="1:11" hidden="1">
      <c r="A213" s="1">
        <v>212</v>
      </c>
      <c r="B213" s="5" t="s">
        <v>486</v>
      </c>
      <c r="C213" s="6" t="s">
        <v>73</v>
      </c>
      <c r="D213" s="6" t="s">
        <v>13</v>
      </c>
      <c r="E213" t="s">
        <v>487</v>
      </c>
      <c r="F213">
        <v>191</v>
      </c>
      <c r="G213">
        <v>191</v>
      </c>
      <c r="H213">
        <f t="shared" ref="H213:H244" si="20">(((ABS(G213-F213))/F213))</f>
        <v>0</v>
      </c>
      <c r="I213" s="9">
        <f t="shared" si="19"/>
        <v>0.06</v>
      </c>
      <c r="J213" t="str">
        <f t="shared" ref="J213:J244" si="21">IF(ABS(H213)&lt;=I213,"Dentro del rango","Supera el rango")</f>
        <v>Dentro del rango</v>
      </c>
    </row>
    <row r="214" spans="1:11" hidden="1">
      <c r="A214" s="1">
        <v>213</v>
      </c>
      <c r="B214" s="5" t="s">
        <v>488</v>
      </c>
      <c r="C214" s="6" t="s">
        <v>73</v>
      </c>
      <c r="D214" s="6" t="s">
        <v>13</v>
      </c>
      <c r="E214" t="s">
        <v>489</v>
      </c>
      <c r="F214">
        <v>184</v>
      </c>
      <c r="G214">
        <v>184</v>
      </c>
      <c r="H214">
        <f t="shared" si="20"/>
        <v>0</v>
      </c>
      <c r="I214" s="9">
        <f t="shared" si="19"/>
        <v>0.06</v>
      </c>
      <c r="J214" t="str">
        <f t="shared" si="21"/>
        <v>Dentro del rango</v>
      </c>
    </row>
    <row r="215" spans="1:11" hidden="1">
      <c r="A215" s="1">
        <v>214</v>
      </c>
      <c r="B215" s="5" t="s">
        <v>490</v>
      </c>
      <c r="C215" s="6" t="s">
        <v>73</v>
      </c>
      <c r="D215" s="6" t="s">
        <v>13</v>
      </c>
      <c r="E215" t="s">
        <v>491</v>
      </c>
      <c r="F215">
        <v>173</v>
      </c>
      <c r="G215">
        <v>173</v>
      </c>
      <c r="H215">
        <f t="shared" si="20"/>
        <v>0</v>
      </c>
      <c r="I215" s="9">
        <f t="shared" si="19"/>
        <v>0.06</v>
      </c>
      <c r="J215" t="str">
        <f t="shared" si="21"/>
        <v>Dentro del rango</v>
      </c>
    </row>
    <row r="216" spans="1:11" hidden="1">
      <c r="A216" s="1">
        <v>215</v>
      </c>
      <c r="B216" s="5" t="s">
        <v>492</v>
      </c>
      <c r="C216" s="6" t="s">
        <v>73</v>
      </c>
      <c r="D216" s="6" t="s">
        <v>13</v>
      </c>
      <c r="E216" t="s">
        <v>493</v>
      </c>
      <c r="F216">
        <v>173</v>
      </c>
      <c r="G216">
        <v>173</v>
      </c>
      <c r="H216">
        <f t="shared" si="20"/>
        <v>0</v>
      </c>
      <c r="I216" s="9">
        <f t="shared" si="19"/>
        <v>0.06</v>
      </c>
      <c r="J216" t="str">
        <f t="shared" si="21"/>
        <v>Dentro del rango</v>
      </c>
    </row>
    <row r="217" spans="1:11" hidden="1">
      <c r="A217" s="1">
        <v>216</v>
      </c>
      <c r="B217" s="5" t="s">
        <v>494</v>
      </c>
      <c r="C217" s="6" t="s">
        <v>73</v>
      </c>
      <c r="D217" s="6" t="s">
        <v>13</v>
      </c>
      <c r="E217" t="s">
        <v>495</v>
      </c>
      <c r="F217">
        <v>172</v>
      </c>
      <c r="G217">
        <v>172</v>
      </c>
      <c r="H217">
        <f t="shared" si="20"/>
        <v>0</v>
      </c>
      <c r="I217" s="9">
        <f t="shared" si="19"/>
        <v>0.06</v>
      </c>
      <c r="J217" t="str">
        <f t="shared" si="21"/>
        <v>Dentro del rango</v>
      </c>
    </row>
    <row r="218" spans="1:11" hidden="1">
      <c r="A218" s="1">
        <v>217</v>
      </c>
      <c r="B218" s="5" t="s">
        <v>496</v>
      </c>
      <c r="C218" s="6" t="s">
        <v>113</v>
      </c>
      <c r="D218" s="6" t="s">
        <v>13</v>
      </c>
      <c r="E218" t="s">
        <v>497</v>
      </c>
      <c r="F218">
        <v>169</v>
      </c>
      <c r="G218">
        <v>169</v>
      </c>
      <c r="H218">
        <f t="shared" si="20"/>
        <v>0</v>
      </c>
      <c r="I218" s="9">
        <f t="shared" si="19"/>
        <v>0.06</v>
      </c>
      <c r="J218" t="str">
        <f t="shared" si="21"/>
        <v>Dentro del rango</v>
      </c>
    </row>
    <row r="219" spans="1:11" hidden="1">
      <c r="A219" s="1">
        <v>218</v>
      </c>
      <c r="B219" s="5" t="s">
        <v>498</v>
      </c>
      <c r="C219" s="6" t="s">
        <v>113</v>
      </c>
      <c r="D219" s="6" t="s">
        <v>13</v>
      </c>
      <c r="E219" t="s">
        <v>499</v>
      </c>
      <c r="F219">
        <v>155</v>
      </c>
      <c r="G219">
        <v>155</v>
      </c>
      <c r="H219">
        <f t="shared" si="20"/>
        <v>0</v>
      </c>
      <c r="I219" s="9">
        <f t="shared" si="19"/>
        <v>0.06</v>
      </c>
      <c r="J219" t="str">
        <f t="shared" si="21"/>
        <v>Dentro del rango</v>
      </c>
    </row>
    <row r="220" spans="1:11" hidden="1">
      <c r="A220" s="1">
        <v>219</v>
      </c>
      <c r="B220" s="5" t="s">
        <v>500</v>
      </c>
      <c r="C220" s="6" t="s">
        <v>316</v>
      </c>
      <c r="D220" s="20" t="s">
        <v>13</v>
      </c>
      <c r="E220" t="s">
        <v>501</v>
      </c>
      <c r="F220">
        <v>182</v>
      </c>
      <c r="G220">
        <v>182</v>
      </c>
      <c r="H220">
        <f t="shared" si="20"/>
        <v>0</v>
      </c>
      <c r="I220" s="9">
        <f t="shared" si="19"/>
        <v>0.06</v>
      </c>
      <c r="J220" t="str">
        <f t="shared" si="21"/>
        <v>Dentro del rango</v>
      </c>
      <c r="K220">
        <v>1</v>
      </c>
    </row>
    <row r="221" spans="1:11" hidden="1">
      <c r="A221" s="1">
        <v>220</v>
      </c>
      <c r="B221" s="5" t="s">
        <v>502</v>
      </c>
      <c r="C221" s="19" t="s">
        <v>22</v>
      </c>
      <c r="D221" s="18" t="s">
        <v>17</v>
      </c>
      <c r="E221" t="s">
        <v>503</v>
      </c>
      <c r="F221">
        <v>180</v>
      </c>
      <c r="G221">
        <v>180</v>
      </c>
      <c r="H221">
        <f t="shared" si="20"/>
        <v>0</v>
      </c>
      <c r="I221" s="9">
        <f t="shared" si="19"/>
        <v>0.06</v>
      </c>
      <c r="J221" t="str">
        <f t="shared" si="21"/>
        <v>Dentro del rango</v>
      </c>
      <c r="K221">
        <v>1</v>
      </c>
    </row>
    <row r="222" spans="1:11" hidden="1">
      <c r="A222" s="1">
        <v>221</v>
      </c>
      <c r="B222" s="5" t="s">
        <v>504</v>
      </c>
      <c r="C222" s="19" t="s">
        <v>22</v>
      </c>
      <c r="D222" s="18" t="s">
        <v>17</v>
      </c>
      <c r="E222" t="s">
        <v>505</v>
      </c>
      <c r="F222">
        <v>179</v>
      </c>
      <c r="G222">
        <v>179</v>
      </c>
      <c r="H222">
        <f t="shared" si="20"/>
        <v>0</v>
      </c>
      <c r="I222" s="9">
        <f t="shared" si="19"/>
        <v>0.06</v>
      </c>
      <c r="J222" t="str">
        <f t="shared" si="21"/>
        <v>Dentro del rango</v>
      </c>
      <c r="K222">
        <v>1</v>
      </c>
    </row>
    <row r="223" spans="1:11" hidden="1">
      <c r="A223" s="1">
        <v>222</v>
      </c>
      <c r="B223" s="5" t="s">
        <v>506</v>
      </c>
      <c r="C223" s="6" t="s">
        <v>316</v>
      </c>
      <c r="D223" s="22" t="s">
        <v>13</v>
      </c>
      <c r="E223" t="s">
        <v>507</v>
      </c>
      <c r="F223">
        <v>179</v>
      </c>
      <c r="G223">
        <v>179</v>
      </c>
      <c r="H223">
        <f t="shared" si="20"/>
        <v>0</v>
      </c>
      <c r="I223" s="9">
        <f t="shared" si="19"/>
        <v>0.06</v>
      </c>
      <c r="J223" t="str">
        <f t="shared" si="21"/>
        <v>Dentro del rango</v>
      </c>
      <c r="K223">
        <v>1</v>
      </c>
    </row>
    <row r="224" spans="1:11" hidden="1">
      <c r="A224" s="1">
        <v>223</v>
      </c>
      <c r="B224" s="5" t="s">
        <v>508</v>
      </c>
      <c r="C224" s="19" t="s">
        <v>22</v>
      </c>
      <c r="D224" s="18" t="s">
        <v>17</v>
      </c>
      <c r="E224" t="s">
        <v>509</v>
      </c>
      <c r="F224">
        <v>193</v>
      </c>
      <c r="G224">
        <v>193</v>
      </c>
      <c r="H224">
        <f t="shared" si="20"/>
        <v>0</v>
      </c>
      <c r="I224" s="9">
        <f t="shared" si="19"/>
        <v>0.06</v>
      </c>
      <c r="J224" t="str">
        <f t="shared" si="21"/>
        <v>Dentro del rango</v>
      </c>
      <c r="K224">
        <v>1</v>
      </c>
    </row>
    <row r="225" spans="1:11" hidden="1">
      <c r="A225" s="1">
        <v>224</v>
      </c>
      <c r="B225" s="5" t="s">
        <v>510</v>
      </c>
      <c r="C225" s="19" t="s">
        <v>22</v>
      </c>
      <c r="D225" s="18" t="s">
        <v>17</v>
      </c>
      <c r="E225" t="s">
        <v>511</v>
      </c>
      <c r="F225">
        <v>150</v>
      </c>
      <c r="G225">
        <v>150</v>
      </c>
      <c r="H225">
        <f t="shared" si="20"/>
        <v>0</v>
      </c>
      <c r="I225" s="9">
        <f t="shared" si="19"/>
        <v>0.06</v>
      </c>
      <c r="J225" t="str">
        <f t="shared" si="21"/>
        <v>Dentro del rango</v>
      </c>
      <c r="K225">
        <v>1</v>
      </c>
    </row>
    <row r="226" spans="1:11" hidden="1">
      <c r="A226" s="1">
        <v>225</v>
      </c>
      <c r="B226" s="5" t="s">
        <v>512</v>
      </c>
      <c r="C226" s="6" t="s">
        <v>316</v>
      </c>
      <c r="D226" s="4" t="s">
        <v>13</v>
      </c>
      <c r="E226" t="s">
        <v>513</v>
      </c>
      <c r="F226">
        <v>175</v>
      </c>
      <c r="G226">
        <v>175</v>
      </c>
      <c r="H226">
        <f t="shared" si="20"/>
        <v>0</v>
      </c>
      <c r="I226" s="9">
        <f t="shared" si="19"/>
        <v>0.06</v>
      </c>
      <c r="J226" t="str">
        <f t="shared" si="21"/>
        <v>Dentro del rango</v>
      </c>
      <c r="K226">
        <v>1</v>
      </c>
    </row>
    <row r="227" spans="1:11" hidden="1">
      <c r="A227" s="1">
        <v>226</v>
      </c>
      <c r="B227" s="5" t="s">
        <v>514</v>
      </c>
      <c r="C227" s="6" t="s">
        <v>73</v>
      </c>
      <c r="D227" s="20" t="s">
        <v>13</v>
      </c>
      <c r="E227" t="s">
        <v>515</v>
      </c>
      <c r="F227">
        <v>176</v>
      </c>
      <c r="G227">
        <v>176</v>
      </c>
      <c r="H227">
        <f t="shared" si="20"/>
        <v>0</v>
      </c>
      <c r="I227" s="9">
        <f t="shared" si="19"/>
        <v>0.06</v>
      </c>
      <c r="J227" t="str">
        <f t="shared" si="21"/>
        <v>Dentro del rango</v>
      </c>
    </row>
    <row r="228" spans="1:11" hidden="1">
      <c r="A228" s="1">
        <v>227</v>
      </c>
      <c r="B228" s="5" t="s">
        <v>516</v>
      </c>
      <c r="C228" s="19" t="s">
        <v>73</v>
      </c>
      <c r="D228" s="6" t="s">
        <v>17</v>
      </c>
      <c r="E228" t="s">
        <v>517</v>
      </c>
      <c r="F228">
        <v>174</v>
      </c>
      <c r="G228">
        <v>174</v>
      </c>
      <c r="H228">
        <f t="shared" si="20"/>
        <v>0</v>
      </c>
      <c r="I228" s="9">
        <f t="shared" si="19"/>
        <v>0.06</v>
      </c>
      <c r="J228" t="str">
        <f t="shared" si="21"/>
        <v>Dentro del rango</v>
      </c>
    </row>
    <row r="229" spans="1:11" hidden="1">
      <c r="A229" s="1">
        <v>228</v>
      </c>
      <c r="B229" s="5" t="s">
        <v>518</v>
      </c>
      <c r="C229" s="6" t="s">
        <v>73</v>
      </c>
      <c r="D229" s="4" t="s">
        <v>13</v>
      </c>
      <c r="E229" t="s">
        <v>519</v>
      </c>
      <c r="F229">
        <v>174</v>
      </c>
      <c r="G229">
        <v>174</v>
      </c>
      <c r="H229">
        <f t="shared" si="20"/>
        <v>0</v>
      </c>
      <c r="I229" s="9">
        <f t="shared" si="19"/>
        <v>0.06</v>
      </c>
      <c r="J229" t="str">
        <f t="shared" si="21"/>
        <v>Dentro del rango</v>
      </c>
    </row>
    <row r="230" spans="1:11" hidden="1">
      <c r="A230" s="1">
        <v>229</v>
      </c>
      <c r="B230" s="5" t="s">
        <v>520</v>
      </c>
      <c r="C230" s="6" t="s">
        <v>73</v>
      </c>
      <c r="D230" s="20" t="s">
        <v>13</v>
      </c>
      <c r="E230" t="s">
        <v>521</v>
      </c>
      <c r="F230">
        <v>214</v>
      </c>
      <c r="G230">
        <v>214</v>
      </c>
      <c r="H230">
        <f t="shared" si="20"/>
        <v>0</v>
      </c>
      <c r="I230" s="9">
        <f t="shared" si="19"/>
        <v>0.06</v>
      </c>
      <c r="J230" t="str">
        <f t="shared" si="21"/>
        <v>Dentro del rango</v>
      </c>
    </row>
    <row r="231" spans="1:11" hidden="1">
      <c r="A231" s="1">
        <v>230</v>
      </c>
      <c r="B231" s="5" t="s">
        <v>522</v>
      </c>
      <c r="C231" s="19" t="s">
        <v>22</v>
      </c>
      <c r="D231" s="24" t="s">
        <v>17</v>
      </c>
      <c r="E231" t="s">
        <v>523</v>
      </c>
      <c r="F231">
        <v>184</v>
      </c>
      <c r="G231">
        <v>184</v>
      </c>
      <c r="H231">
        <f t="shared" si="20"/>
        <v>0</v>
      </c>
      <c r="I231" s="9">
        <f t="shared" si="19"/>
        <v>0.06</v>
      </c>
      <c r="J231" t="str">
        <f t="shared" si="21"/>
        <v>Dentro del rango</v>
      </c>
      <c r="K231">
        <v>1</v>
      </c>
    </row>
    <row r="232" spans="1:11" hidden="1">
      <c r="A232" s="1">
        <v>231</v>
      </c>
      <c r="B232" s="5" t="s">
        <v>524</v>
      </c>
      <c r="C232" s="19" t="s">
        <v>73</v>
      </c>
      <c r="D232" s="6" t="s">
        <v>17</v>
      </c>
      <c r="E232" t="s">
        <v>525</v>
      </c>
      <c r="F232">
        <v>186</v>
      </c>
      <c r="G232">
        <v>186</v>
      </c>
      <c r="H232">
        <f t="shared" si="20"/>
        <v>0</v>
      </c>
      <c r="I232" s="9">
        <f t="shared" si="19"/>
        <v>0.06</v>
      </c>
      <c r="J232" t="str">
        <f t="shared" si="21"/>
        <v>Dentro del rango</v>
      </c>
    </row>
    <row r="233" spans="1:11" hidden="1">
      <c r="A233" s="1">
        <v>232</v>
      </c>
      <c r="B233" s="5" t="s">
        <v>526</v>
      </c>
      <c r="C233" s="19" t="s">
        <v>22</v>
      </c>
      <c r="D233" s="27" t="s">
        <v>17</v>
      </c>
      <c r="E233" t="s">
        <v>527</v>
      </c>
      <c r="F233">
        <v>172</v>
      </c>
      <c r="G233">
        <v>172</v>
      </c>
      <c r="H233">
        <f t="shared" si="20"/>
        <v>0</v>
      </c>
      <c r="I233" s="9">
        <f t="shared" si="19"/>
        <v>0.06</v>
      </c>
      <c r="J233" t="str">
        <f t="shared" si="21"/>
        <v>Dentro del rango</v>
      </c>
      <c r="K233">
        <v>1</v>
      </c>
    </row>
    <row r="234" spans="1:11" hidden="1">
      <c r="A234" s="1">
        <v>233</v>
      </c>
      <c r="B234" s="5" t="s">
        <v>528</v>
      </c>
      <c r="C234" s="19" t="s">
        <v>28</v>
      </c>
      <c r="D234" s="12" t="s">
        <v>529</v>
      </c>
      <c r="E234" s="13" t="s">
        <v>413</v>
      </c>
      <c r="F234" s="13">
        <v>170</v>
      </c>
      <c r="G234" s="13">
        <v>170</v>
      </c>
      <c r="H234">
        <f t="shared" si="20"/>
        <v>0</v>
      </c>
      <c r="I234" s="9">
        <f t="shared" si="19"/>
        <v>0.06</v>
      </c>
      <c r="J234" t="str">
        <f t="shared" si="21"/>
        <v>Dentro del rango</v>
      </c>
    </row>
    <row r="235" spans="1:11" hidden="1">
      <c r="A235" s="1">
        <v>234</v>
      </c>
      <c r="B235" s="5" t="s">
        <v>530</v>
      </c>
      <c r="C235" s="19" t="s">
        <v>28</v>
      </c>
      <c r="D235" s="12" t="s">
        <v>17</v>
      </c>
      <c r="E235" s="13" t="s">
        <v>426</v>
      </c>
      <c r="F235" s="13">
        <v>183</v>
      </c>
      <c r="G235" s="13">
        <v>183</v>
      </c>
      <c r="H235">
        <f t="shared" si="20"/>
        <v>0</v>
      </c>
      <c r="I235" s="9">
        <f t="shared" si="19"/>
        <v>0.06</v>
      </c>
      <c r="J235" t="str">
        <f t="shared" si="21"/>
        <v>Dentro del rango</v>
      </c>
    </row>
    <row r="236" spans="1:11" hidden="1">
      <c r="A236" s="1">
        <v>235</v>
      </c>
      <c r="B236" s="5" t="s">
        <v>531</v>
      </c>
      <c r="C236" s="19" t="s">
        <v>28</v>
      </c>
      <c r="D236" s="12" t="s">
        <v>17</v>
      </c>
      <c r="E236" s="13" t="s">
        <v>416</v>
      </c>
      <c r="F236" s="13">
        <v>182</v>
      </c>
      <c r="G236" s="13">
        <v>182</v>
      </c>
      <c r="H236">
        <f t="shared" si="20"/>
        <v>0</v>
      </c>
      <c r="I236" s="9">
        <f t="shared" si="19"/>
        <v>0.06</v>
      </c>
      <c r="J236" t="str">
        <f t="shared" si="21"/>
        <v>Dentro del rango</v>
      </c>
    </row>
    <row r="237" spans="1:11" hidden="1">
      <c r="A237" s="1">
        <v>236</v>
      </c>
      <c r="B237" s="5" t="s">
        <v>532</v>
      </c>
      <c r="C237" s="19" t="s">
        <v>28</v>
      </c>
      <c r="D237" s="12" t="s">
        <v>533</v>
      </c>
      <c r="E237" s="13" t="s">
        <v>429</v>
      </c>
      <c r="F237" s="13">
        <v>183</v>
      </c>
      <c r="G237" s="13">
        <v>183</v>
      </c>
      <c r="H237">
        <f t="shared" si="20"/>
        <v>0</v>
      </c>
      <c r="I237" s="9">
        <f t="shared" si="19"/>
        <v>0.06</v>
      </c>
      <c r="J237" t="str">
        <f t="shared" si="21"/>
        <v>Dentro del rango</v>
      </c>
    </row>
    <row r="238" spans="1:11" hidden="1">
      <c r="A238" s="1">
        <v>237</v>
      </c>
      <c r="B238" s="5" t="s">
        <v>534</v>
      </c>
      <c r="C238" s="19" t="s">
        <v>28</v>
      </c>
      <c r="D238" s="12" t="s">
        <v>17</v>
      </c>
      <c r="E238" s="13" t="s">
        <v>409</v>
      </c>
      <c r="F238" s="13">
        <v>217</v>
      </c>
      <c r="G238" s="13">
        <v>217</v>
      </c>
      <c r="H238">
        <f t="shared" si="20"/>
        <v>0</v>
      </c>
      <c r="I238" s="9">
        <f t="shared" si="19"/>
        <v>0.06</v>
      </c>
      <c r="J238" t="str">
        <f t="shared" si="21"/>
        <v>Dentro del rango</v>
      </c>
    </row>
    <row r="239" spans="1:11" hidden="1">
      <c r="A239" s="1">
        <v>238</v>
      </c>
      <c r="B239" s="5" t="s">
        <v>535</v>
      </c>
      <c r="C239" s="19" t="s">
        <v>28</v>
      </c>
      <c r="D239" s="12" t="s">
        <v>17</v>
      </c>
      <c r="E239" s="13" t="s">
        <v>421</v>
      </c>
      <c r="F239" s="13">
        <v>173</v>
      </c>
      <c r="G239" s="13">
        <v>173</v>
      </c>
      <c r="H239">
        <f t="shared" si="20"/>
        <v>0</v>
      </c>
      <c r="I239" s="9">
        <f t="shared" si="19"/>
        <v>0.06</v>
      </c>
      <c r="J239" t="str">
        <f t="shared" si="21"/>
        <v>Dentro del rango</v>
      </c>
    </row>
    <row r="240" spans="1:11" hidden="1">
      <c r="A240" s="1">
        <v>239</v>
      </c>
      <c r="B240" s="5" t="s">
        <v>536</v>
      </c>
      <c r="C240" s="6" t="s">
        <v>316</v>
      </c>
      <c r="D240" s="22" t="s">
        <v>13</v>
      </c>
      <c r="E240" t="s">
        <v>537</v>
      </c>
      <c r="F240">
        <v>173</v>
      </c>
      <c r="G240">
        <v>173</v>
      </c>
      <c r="H240">
        <f t="shared" si="20"/>
        <v>0</v>
      </c>
      <c r="I240" s="9">
        <f t="shared" si="19"/>
        <v>0.06</v>
      </c>
      <c r="J240" t="str">
        <f t="shared" si="21"/>
        <v>Dentro del rango</v>
      </c>
      <c r="K240">
        <v>1</v>
      </c>
    </row>
    <row r="241" spans="1:11" hidden="1">
      <c r="A241" s="1">
        <v>240</v>
      </c>
      <c r="B241" s="5" t="s">
        <v>538</v>
      </c>
      <c r="C241" s="19" t="s">
        <v>28</v>
      </c>
      <c r="D241" s="12" t="s">
        <v>17</v>
      </c>
      <c r="E241" s="13" t="s">
        <v>419</v>
      </c>
      <c r="F241" s="13">
        <v>174</v>
      </c>
      <c r="G241" s="13">
        <v>174</v>
      </c>
      <c r="H241">
        <f t="shared" si="20"/>
        <v>0</v>
      </c>
      <c r="I241" s="9">
        <f t="shared" si="19"/>
        <v>0.06</v>
      </c>
      <c r="J241" t="str">
        <f t="shared" si="21"/>
        <v>Dentro del rango</v>
      </c>
    </row>
    <row r="242" spans="1:11" hidden="1">
      <c r="A242" s="1">
        <v>241</v>
      </c>
      <c r="B242" s="5" t="s">
        <v>539</v>
      </c>
      <c r="C242" s="6" t="s">
        <v>73</v>
      </c>
      <c r="D242" s="22" t="s">
        <v>13</v>
      </c>
      <c r="E242" t="s">
        <v>540</v>
      </c>
      <c r="F242">
        <v>171</v>
      </c>
      <c r="G242">
        <v>171</v>
      </c>
      <c r="H242">
        <f t="shared" si="20"/>
        <v>0</v>
      </c>
      <c r="I242" s="9">
        <f t="shared" si="19"/>
        <v>0.06</v>
      </c>
      <c r="J242" t="str">
        <f t="shared" si="21"/>
        <v>Dentro del rango</v>
      </c>
    </row>
    <row r="243" spans="1:11" hidden="1">
      <c r="A243" s="1">
        <v>242</v>
      </c>
      <c r="B243" s="5" t="s">
        <v>541</v>
      </c>
      <c r="C243" s="19" t="s">
        <v>28</v>
      </c>
      <c r="D243" s="12" t="s">
        <v>542</v>
      </c>
      <c r="E243" s="13" t="s">
        <v>406</v>
      </c>
      <c r="F243" s="13">
        <v>173</v>
      </c>
      <c r="G243" s="13">
        <v>173</v>
      </c>
      <c r="H243">
        <f t="shared" si="20"/>
        <v>0</v>
      </c>
      <c r="I243" s="9">
        <f t="shared" si="19"/>
        <v>0.06</v>
      </c>
      <c r="J243" t="str">
        <f t="shared" si="21"/>
        <v>Dentro del rango</v>
      </c>
    </row>
    <row r="244" spans="1:11" hidden="1">
      <c r="A244" s="1">
        <v>243</v>
      </c>
      <c r="B244" s="5" t="s">
        <v>543</v>
      </c>
      <c r="C244" s="19" t="s">
        <v>28</v>
      </c>
      <c r="D244" s="12" t="s">
        <v>17</v>
      </c>
      <c r="E244" s="13" t="s">
        <v>409</v>
      </c>
      <c r="F244" s="13">
        <v>173</v>
      </c>
      <c r="G244" s="13">
        <v>173</v>
      </c>
      <c r="H244">
        <f t="shared" si="20"/>
        <v>0</v>
      </c>
      <c r="I244" s="9">
        <f t="shared" si="19"/>
        <v>0.06</v>
      </c>
      <c r="J244" t="str">
        <f t="shared" si="21"/>
        <v>Dentro del rango</v>
      </c>
    </row>
    <row r="245" spans="1:11" hidden="1">
      <c r="A245" s="1">
        <v>244</v>
      </c>
      <c r="B245" s="5" t="s">
        <v>544</v>
      </c>
      <c r="C245" s="19" t="s">
        <v>28</v>
      </c>
      <c r="D245" s="12" t="s">
        <v>17</v>
      </c>
      <c r="E245" s="13" t="s">
        <v>404</v>
      </c>
      <c r="F245" s="13">
        <v>245</v>
      </c>
      <c r="G245" s="13">
        <v>245</v>
      </c>
      <c r="H245">
        <f t="shared" ref="H245:H276" si="22">(((ABS(G245-F245))/F245))</f>
        <v>0</v>
      </c>
      <c r="I245" s="9">
        <f t="shared" si="19"/>
        <v>0.06</v>
      </c>
      <c r="J245" t="str">
        <f t="shared" ref="J245:J276" si="23">IF(ABS(H245)&lt;=I245,"Dentro del rango","Supera el rango")</f>
        <v>Dentro del rango</v>
      </c>
    </row>
    <row r="246" spans="1:11" hidden="1">
      <c r="A246" s="1">
        <v>245</v>
      </c>
      <c r="B246" s="5" t="s">
        <v>545</v>
      </c>
      <c r="C246" s="19" t="s">
        <v>28</v>
      </c>
      <c r="D246" s="12" t="s">
        <v>17</v>
      </c>
      <c r="E246" s="13" t="s">
        <v>402</v>
      </c>
      <c r="F246" s="13">
        <v>223</v>
      </c>
      <c r="G246" s="13">
        <v>223</v>
      </c>
      <c r="H246">
        <f t="shared" si="22"/>
        <v>0</v>
      </c>
      <c r="I246" s="9">
        <f t="shared" si="19"/>
        <v>0.06</v>
      </c>
      <c r="J246" t="str">
        <f t="shared" si="23"/>
        <v>Dentro del rango</v>
      </c>
    </row>
    <row r="247" spans="1:11" hidden="1">
      <c r="A247" s="1">
        <v>246</v>
      </c>
      <c r="B247" s="5" t="s">
        <v>546</v>
      </c>
      <c r="C247" s="6" t="s">
        <v>16</v>
      </c>
      <c r="D247" s="22" t="s">
        <v>17</v>
      </c>
      <c r="E247" t="s">
        <v>547</v>
      </c>
      <c r="F247">
        <v>183</v>
      </c>
      <c r="G247">
        <v>183</v>
      </c>
      <c r="H247">
        <f t="shared" si="22"/>
        <v>0</v>
      </c>
      <c r="I247" s="9">
        <f t="shared" si="19"/>
        <v>0.06</v>
      </c>
      <c r="J247" t="str">
        <f t="shared" si="23"/>
        <v>Dentro del rango</v>
      </c>
    </row>
    <row r="248" spans="1:11" hidden="1">
      <c r="A248" s="1">
        <v>247</v>
      </c>
      <c r="B248" s="5" t="s">
        <v>548</v>
      </c>
      <c r="C248" s="19" t="s">
        <v>28</v>
      </c>
      <c r="D248" s="12" t="s">
        <v>17</v>
      </c>
      <c r="E248" s="13" t="s">
        <v>423</v>
      </c>
      <c r="F248" s="13">
        <v>173</v>
      </c>
      <c r="G248" s="13">
        <v>173</v>
      </c>
      <c r="H248">
        <f t="shared" si="22"/>
        <v>0</v>
      </c>
      <c r="I248" s="9">
        <f t="shared" si="19"/>
        <v>0.06</v>
      </c>
      <c r="J248" t="str">
        <f t="shared" si="23"/>
        <v>Dentro del rango</v>
      </c>
    </row>
    <row r="249" spans="1:11" hidden="1">
      <c r="A249" s="1">
        <v>248</v>
      </c>
      <c r="B249" s="5" t="s">
        <v>549</v>
      </c>
      <c r="C249" s="6" t="s">
        <v>316</v>
      </c>
      <c r="D249" s="22" t="s">
        <v>13</v>
      </c>
      <c r="E249" t="s">
        <v>550</v>
      </c>
      <c r="F249">
        <v>183</v>
      </c>
      <c r="G249">
        <v>183</v>
      </c>
      <c r="H249">
        <f t="shared" si="22"/>
        <v>0</v>
      </c>
      <c r="I249" s="9">
        <f t="shared" si="19"/>
        <v>0.06</v>
      </c>
      <c r="J249" t="str">
        <f t="shared" si="23"/>
        <v>Dentro del rango</v>
      </c>
      <c r="K249">
        <v>1</v>
      </c>
    </row>
    <row r="250" spans="1:11" hidden="1">
      <c r="A250" s="1">
        <v>249</v>
      </c>
      <c r="B250" s="5" t="s">
        <v>551</v>
      </c>
      <c r="C250" s="19" t="s">
        <v>28</v>
      </c>
      <c r="D250" s="12" t="s">
        <v>17</v>
      </c>
      <c r="E250" s="13" t="s">
        <v>432</v>
      </c>
      <c r="F250" s="13">
        <v>187</v>
      </c>
      <c r="G250" s="13">
        <v>187</v>
      </c>
      <c r="H250">
        <f t="shared" si="22"/>
        <v>0</v>
      </c>
      <c r="I250" s="9">
        <f t="shared" si="19"/>
        <v>0.06</v>
      </c>
      <c r="J250" t="str">
        <f t="shared" si="23"/>
        <v>Dentro del rango</v>
      </c>
    </row>
    <row r="251" spans="1:11" hidden="1">
      <c r="A251" s="1">
        <v>250</v>
      </c>
      <c r="B251" s="5" t="s">
        <v>552</v>
      </c>
      <c r="C251" s="6" t="s">
        <v>316</v>
      </c>
      <c r="D251" s="22" t="s">
        <v>13</v>
      </c>
      <c r="E251" t="s">
        <v>553</v>
      </c>
      <c r="F251">
        <v>187</v>
      </c>
      <c r="G251">
        <v>187</v>
      </c>
      <c r="H251">
        <f t="shared" si="22"/>
        <v>0</v>
      </c>
      <c r="I251" s="9">
        <f t="shared" si="19"/>
        <v>0.06</v>
      </c>
      <c r="J251" t="str">
        <f t="shared" si="23"/>
        <v>Dentro del rango</v>
      </c>
      <c r="K251">
        <v>1</v>
      </c>
    </row>
    <row r="252" spans="1:11" hidden="1">
      <c r="A252" s="1">
        <v>251</v>
      </c>
      <c r="B252" s="5" t="s">
        <v>554</v>
      </c>
      <c r="C252" s="19" t="s">
        <v>57</v>
      </c>
      <c r="D252" s="12" t="s">
        <v>555</v>
      </c>
      <c r="E252" s="13" t="s">
        <v>556</v>
      </c>
      <c r="F252" s="13">
        <v>160</v>
      </c>
      <c r="G252" s="13">
        <v>160</v>
      </c>
      <c r="H252">
        <f t="shared" si="22"/>
        <v>0</v>
      </c>
      <c r="I252" s="9">
        <f t="shared" si="19"/>
        <v>0.06</v>
      </c>
      <c r="J252" t="str">
        <f t="shared" si="23"/>
        <v>Dentro del rango</v>
      </c>
    </row>
    <row r="253" spans="1:11" hidden="1">
      <c r="A253" s="1">
        <v>252</v>
      </c>
      <c r="B253" s="5" t="s">
        <v>557</v>
      </c>
      <c r="C253" s="6" t="s">
        <v>57</v>
      </c>
      <c r="D253" s="21" t="s">
        <v>13</v>
      </c>
      <c r="E253" s="13" t="s">
        <v>558</v>
      </c>
      <c r="F253" s="13">
        <v>187</v>
      </c>
      <c r="G253" s="13">
        <v>187</v>
      </c>
      <c r="H253">
        <f t="shared" si="22"/>
        <v>0</v>
      </c>
      <c r="I253" s="9">
        <f t="shared" si="19"/>
        <v>0.06</v>
      </c>
      <c r="J253" t="str">
        <f t="shared" si="23"/>
        <v>Dentro del rango</v>
      </c>
    </row>
    <row r="254" spans="1:11">
      <c r="A254" s="1">
        <v>253</v>
      </c>
      <c r="B254" s="5" t="s">
        <v>559</v>
      </c>
      <c r="C254" s="19" t="s">
        <v>57</v>
      </c>
      <c r="D254" s="12" t="s">
        <v>560</v>
      </c>
      <c r="E254" s="13" t="s">
        <v>561</v>
      </c>
      <c r="F254" s="13">
        <v>188</v>
      </c>
      <c r="G254" s="13">
        <v>188</v>
      </c>
      <c r="H254">
        <f t="shared" si="22"/>
        <v>0</v>
      </c>
      <c r="I254" s="9">
        <f t="shared" si="19"/>
        <v>0.06</v>
      </c>
      <c r="J254" t="str">
        <f t="shared" si="23"/>
        <v>Dentro del rango</v>
      </c>
    </row>
    <row r="255" spans="1:11" hidden="1">
      <c r="A255" s="1">
        <v>254</v>
      </c>
      <c r="B255" s="5" t="s">
        <v>562</v>
      </c>
      <c r="C255" s="6" t="s">
        <v>73</v>
      </c>
      <c r="D255" s="4" t="s">
        <v>13</v>
      </c>
      <c r="E255" t="s">
        <v>563</v>
      </c>
      <c r="F255">
        <v>224</v>
      </c>
      <c r="G255">
        <v>224</v>
      </c>
      <c r="H255">
        <f t="shared" si="22"/>
        <v>0</v>
      </c>
      <c r="I255" s="9">
        <f t="shared" si="19"/>
        <v>0.06</v>
      </c>
      <c r="J255" t="str">
        <f t="shared" si="23"/>
        <v>Dentro del rango</v>
      </c>
    </row>
    <row r="256" spans="1:11" hidden="1">
      <c r="A256" s="1">
        <v>255</v>
      </c>
      <c r="B256" s="5" t="s">
        <v>564</v>
      </c>
      <c r="C256" s="6" t="s">
        <v>25</v>
      </c>
      <c r="D256" s="6" t="s">
        <v>17</v>
      </c>
      <c r="E256" t="s">
        <v>565</v>
      </c>
      <c r="F256">
        <v>166</v>
      </c>
      <c r="G256">
        <v>166</v>
      </c>
      <c r="H256">
        <f t="shared" si="22"/>
        <v>0</v>
      </c>
      <c r="I256" s="9">
        <f t="shared" si="19"/>
        <v>0.06</v>
      </c>
      <c r="J256" t="str">
        <f t="shared" si="23"/>
        <v>Dentro del rango</v>
      </c>
    </row>
    <row r="257" spans="1:11" hidden="1">
      <c r="A257" s="1">
        <v>256</v>
      </c>
      <c r="B257" s="5" t="s">
        <v>566</v>
      </c>
      <c r="C257" s="6" t="s">
        <v>73</v>
      </c>
      <c r="D257" s="20" t="s">
        <v>13</v>
      </c>
      <c r="E257" t="s">
        <v>567</v>
      </c>
      <c r="F257">
        <v>203</v>
      </c>
      <c r="G257">
        <v>203</v>
      </c>
      <c r="H257">
        <f t="shared" si="22"/>
        <v>0</v>
      </c>
      <c r="I257" s="9">
        <f t="shared" si="19"/>
        <v>0.06</v>
      </c>
      <c r="J257" t="str">
        <f t="shared" si="23"/>
        <v>Dentro del rango</v>
      </c>
    </row>
    <row r="258" spans="1:11">
      <c r="A258" s="1">
        <v>257</v>
      </c>
      <c r="B258" s="5" t="s">
        <v>568</v>
      </c>
      <c r="C258" s="19" t="s">
        <v>25</v>
      </c>
      <c r="D258" s="6" t="s">
        <v>569</v>
      </c>
      <c r="E258" t="s">
        <v>570</v>
      </c>
      <c r="F258">
        <v>175</v>
      </c>
      <c r="G258">
        <v>175</v>
      </c>
      <c r="H258">
        <f t="shared" si="22"/>
        <v>0</v>
      </c>
      <c r="I258" s="9">
        <f t="shared" ref="I258:I321" si="24">IF(G258&lt;=80,0.07,IF(AND(G258&gt;80,G258&lt;=250),0.06,IF(AND(G258&gt;250,G258&lt;=500),0.04,IF(G258&gt;500,0.03,0))))</f>
        <v>0.06</v>
      </c>
      <c r="J258" t="str">
        <f t="shared" si="23"/>
        <v>Dentro del rango</v>
      </c>
    </row>
    <row r="259" spans="1:11" hidden="1">
      <c r="A259" s="1">
        <v>258</v>
      </c>
      <c r="B259" s="5" t="s">
        <v>571</v>
      </c>
      <c r="C259" s="19" t="s">
        <v>25</v>
      </c>
      <c r="D259" s="6" t="s">
        <v>572</v>
      </c>
      <c r="E259" t="s">
        <v>573</v>
      </c>
      <c r="F259">
        <v>166</v>
      </c>
      <c r="G259">
        <v>166</v>
      </c>
      <c r="H259">
        <f t="shared" si="22"/>
        <v>0</v>
      </c>
      <c r="I259" s="9">
        <f t="shared" si="24"/>
        <v>0.06</v>
      </c>
      <c r="J259" t="str">
        <f t="shared" si="23"/>
        <v>Dentro del rango</v>
      </c>
    </row>
    <row r="260" spans="1:11" hidden="1">
      <c r="A260" s="1">
        <v>259</v>
      </c>
      <c r="B260" s="5" t="s">
        <v>574</v>
      </c>
      <c r="C260" s="6" t="s">
        <v>25</v>
      </c>
      <c r="D260" s="4" t="s">
        <v>17</v>
      </c>
      <c r="E260" t="s">
        <v>575</v>
      </c>
      <c r="F260">
        <v>150</v>
      </c>
      <c r="G260">
        <v>150</v>
      </c>
      <c r="H260">
        <f t="shared" si="22"/>
        <v>0</v>
      </c>
      <c r="I260" s="9">
        <f t="shared" si="24"/>
        <v>0.06</v>
      </c>
      <c r="J260" t="str">
        <f t="shared" si="23"/>
        <v>Dentro del rango</v>
      </c>
    </row>
    <row r="261" spans="1:11" hidden="1">
      <c r="A261" s="1">
        <v>260</v>
      </c>
      <c r="B261" s="5" t="s">
        <v>576</v>
      </c>
      <c r="C261" s="6" t="s">
        <v>25</v>
      </c>
      <c r="D261" s="6" t="s">
        <v>17</v>
      </c>
      <c r="E261" t="s">
        <v>577</v>
      </c>
      <c r="F261">
        <v>150</v>
      </c>
      <c r="G261">
        <v>150</v>
      </c>
      <c r="H261">
        <f t="shared" si="22"/>
        <v>0</v>
      </c>
      <c r="I261" s="9">
        <f t="shared" si="24"/>
        <v>0.06</v>
      </c>
      <c r="J261" t="str">
        <f t="shared" si="23"/>
        <v>Dentro del rango</v>
      </c>
    </row>
    <row r="262" spans="1:11" hidden="1">
      <c r="A262" s="1">
        <v>261</v>
      </c>
      <c r="B262" s="5" t="s">
        <v>578</v>
      </c>
      <c r="C262" s="6" t="s">
        <v>12</v>
      </c>
      <c r="D262" s="6" t="s">
        <v>13</v>
      </c>
      <c r="E262" t="s">
        <v>579</v>
      </c>
      <c r="F262">
        <v>101</v>
      </c>
      <c r="G262">
        <v>101</v>
      </c>
      <c r="H262">
        <f t="shared" si="22"/>
        <v>0</v>
      </c>
      <c r="I262" s="9">
        <f t="shared" si="24"/>
        <v>0.06</v>
      </c>
      <c r="J262" t="str">
        <f t="shared" si="23"/>
        <v>Dentro del rango</v>
      </c>
    </row>
    <row r="263" spans="1:11" hidden="1">
      <c r="A263" s="1">
        <v>262</v>
      </c>
      <c r="B263" s="5" t="s">
        <v>580</v>
      </c>
      <c r="C263" s="6" t="s">
        <v>31</v>
      </c>
      <c r="D263" s="6" t="s">
        <v>17</v>
      </c>
      <c r="E263" t="s">
        <v>581</v>
      </c>
      <c r="F263">
        <v>126</v>
      </c>
      <c r="G263">
        <v>126</v>
      </c>
      <c r="H263">
        <f t="shared" si="22"/>
        <v>0</v>
      </c>
      <c r="I263" s="9">
        <f t="shared" si="24"/>
        <v>0.06</v>
      </c>
      <c r="J263" t="str">
        <f t="shared" si="23"/>
        <v>Dentro del rango</v>
      </c>
    </row>
    <row r="264" spans="1:11" hidden="1">
      <c r="A264" s="1">
        <v>263</v>
      </c>
      <c r="B264" s="5" t="s">
        <v>582</v>
      </c>
      <c r="C264" s="6" t="s">
        <v>316</v>
      </c>
      <c r="D264" s="11" t="s">
        <v>13</v>
      </c>
      <c r="E264" t="s">
        <v>583</v>
      </c>
      <c r="F264">
        <v>111</v>
      </c>
      <c r="G264">
        <v>111</v>
      </c>
      <c r="H264">
        <f t="shared" si="22"/>
        <v>0</v>
      </c>
      <c r="I264" s="9">
        <f t="shared" si="24"/>
        <v>0.06</v>
      </c>
      <c r="J264" t="str">
        <f t="shared" si="23"/>
        <v>Dentro del rango</v>
      </c>
      <c r="K264">
        <v>1</v>
      </c>
    </row>
    <row r="265" spans="1:11" hidden="1">
      <c r="A265" s="1">
        <v>264</v>
      </c>
      <c r="B265" s="5" t="s">
        <v>584</v>
      </c>
      <c r="C265" s="6" t="s">
        <v>31</v>
      </c>
      <c r="D265" s="6" t="s">
        <v>17</v>
      </c>
      <c r="E265" t="s">
        <v>585</v>
      </c>
      <c r="F265">
        <v>112</v>
      </c>
      <c r="G265">
        <v>112</v>
      </c>
      <c r="H265">
        <f t="shared" si="22"/>
        <v>0</v>
      </c>
      <c r="I265" s="9">
        <f t="shared" si="24"/>
        <v>0.06</v>
      </c>
      <c r="J265" t="str">
        <f t="shared" si="23"/>
        <v>Dentro del rango</v>
      </c>
    </row>
    <row r="266" spans="1:11" hidden="1">
      <c r="A266" s="1">
        <v>265</v>
      </c>
      <c r="B266" s="5" t="s">
        <v>586</v>
      </c>
      <c r="C266" s="6" t="s">
        <v>12</v>
      </c>
      <c r="D266" s="6" t="s">
        <v>13</v>
      </c>
      <c r="E266" t="s">
        <v>587</v>
      </c>
      <c r="F266">
        <v>102</v>
      </c>
      <c r="G266">
        <v>102.2</v>
      </c>
      <c r="H266">
        <f t="shared" si="22"/>
        <v>1.9607843137255179E-3</v>
      </c>
      <c r="I266" s="9">
        <f t="shared" si="24"/>
        <v>0.06</v>
      </c>
      <c r="J266" t="str">
        <f t="shared" si="23"/>
        <v>Dentro del rango</v>
      </c>
    </row>
    <row r="267" spans="1:11" hidden="1">
      <c r="A267" s="1">
        <v>266</v>
      </c>
      <c r="B267" s="5" t="s">
        <v>588</v>
      </c>
      <c r="C267" s="6" t="s">
        <v>12</v>
      </c>
      <c r="D267" s="6" t="s">
        <v>13</v>
      </c>
      <c r="E267" t="s">
        <v>589</v>
      </c>
      <c r="F267">
        <v>102</v>
      </c>
      <c r="G267">
        <v>102.2</v>
      </c>
      <c r="H267">
        <f t="shared" si="22"/>
        <v>1.9607843137255179E-3</v>
      </c>
      <c r="I267" s="9">
        <f t="shared" si="24"/>
        <v>0.06</v>
      </c>
      <c r="J267" t="str">
        <f t="shared" si="23"/>
        <v>Dentro del rango</v>
      </c>
    </row>
    <row r="268" spans="1:11" hidden="1">
      <c r="A268" s="1">
        <v>267</v>
      </c>
      <c r="B268" s="5" t="s">
        <v>590</v>
      </c>
      <c r="C268" s="6" t="s">
        <v>12</v>
      </c>
      <c r="D268" s="20" t="s">
        <v>13</v>
      </c>
      <c r="E268" t="s">
        <v>591</v>
      </c>
      <c r="F268">
        <v>102</v>
      </c>
      <c r="G268">
        <v>102.2</v>
      </c>
      <c r="H268">
        <f t="shared" si="22"/>
        <v>1.9607843137255179E-3</v>
      </c>
      <c r="I268" s="9">
        <f t="shared" si="24"/>
        <v>0.06</v>
      </c>
      <c r="J268" t="str">
        <f t="shared" si="23"/>
        <v>Dentro del rango</v>
      </c>
    </row>
    <row r="269" spans="1:11" hidden="1">
      <c r="A269" s="1">
        <v>268</v>
      </c>
      <c r="B269" s="5" t="s">
        <v>592</v>
      </c>
      <c r="C269" s="19" t="s">
        <v>316</v>
      </c>
      <c r="D269" s="6" t="s">
        <v>593</v>
      </c>
      <c r="E269" t="s">
        <v>594</v>
      </c>
      <c r="F269">
        <v>101</v>
      </c>
      <c r="G269">
        <v>100.08</v>
      </c>
      <c r="H269">
        <f t="shared" si="22"/>
        <v>9.1089108910891257E-3</v>
      </c>
      <c r="I269" s="9">
        <f t="shared" si="24"/>
        <v>0.06</v>
      </c>
      <c r="J269" t="str">
        <f t="shared" si="23"/>
        <v>Dentro del rango</v>
      </c>
      <c r="K269">
        <v>1</v>
      </c>
    </row>
    <row r="270" spans="1:11" hidden="1">
      <c r="A270" s="1"/>
      <c r="B270" s="5" t="s">
        <v>595</v>
      </c>
      <c r="C270" s="6" t="s">
        <v>316</v>
      </c>
      <c r="D270" s="28" t="s">
        <v>13</v>
      </c>
      <c r="E270" t="s">
        <v>596</v>
      </c>
      <c r="F270">
        <v>113</v>
      </c>
      <c r="G270">
        <v>113</v>
      </c>
      <c r="H270">
        <f t="shared" si="22"/>
        <v>0</v>
      </c>
      <c r="I270" s="9">
        <f t="shared" si="24"/>
        <v>0.06</v>
      </c>
      <c r="J270" t="str">
        <f t="shared" si="23"/>
        <v>Dentro del rango</v>
      </c>
      <c r="K270">
        <v>1</v>
      </c>
    </row>
    <row r="271" spans="1:11" hidden="1">
      <c r="A271" s="1">
        <v>270</v>
      </c>
      <c r="B271" s="5" t="s">
        <v>597</v>
      </c>
      <c r="C271" s="6" t="s">
        <v>12</v>
      </c>
      <c r="D271" s="6" t="s">
        <v>13</v>
      </c>
      <c r="E271" t="s">
        <v>598</v>
      </c>
      <c r="F271">
        <v>101</v>
      </c>
      <c r="G271">
        <v>100.9</v>
      </c>
      <c r="H271">
        <f t="shared" si="22"/>
        <v>9.9009900990093373E-4</v>
      </c>
      <c r="I271" s="9">
        <f t="shared" si="24"/>
        <v>0.06</v>
      </c>
      <c r="J271" t="str">
        <f t="shared" si="23"/>
        <v>Dentro del rango</v>
      </c>
    </row>
    <row r="272" spans="1:11" hidden="1">
      <c r="A272" s="1">
        <v>271</v>
      </c>
      <c r="B272" s="5" t="s">
        <v>599</v>
      </c>
      <c r="C272" s="6" t="s">
        <v>12</v>
      </c>
      <c r="D272" s="6" t="s">
        <v>13</v>
      </c>
      <c r="E272" t="s">
        <v>600</v>
      </c>
      <c r="F272">
        <v>101</v>
      </c>
      <c r="G272">
        <v>100.9</v>
      </c>
      <c r="H272">
        <f t="shared" si="22"/>
        <v>9.9009900990093373E-4</v>
      </c>
      <c r="I272" s="9">
        <f t="shared" si="24"/>
        <v>0.06</v>
      </c>
      <c r="J272" t="str">
        <f t="shared" si="23"/>
        <v>Dentro del rango</v>
      </c>
    </row>
    <row r="273" spans="1:11" hidden="1">
      <c r="A273" s="1">
        <v>272</v>
      </c>
      <c r="B273" s="5" t="s">
        <v>601</v>
      </c>
      <c r="C273" s="6" t="s">
        <v>316</v>
      </c>
      <c r="D273" s="11" t="s">
        <v>13</v>
      </c>
      <c r="E273" t="s">
        <v>602</v>
      </c>
      <c r="F273">
        <v>98</v>
      </c>
      <c r="G273">
        <v>96</v>
      </c>
      <c r="H273">
        <f t="shared" si="22"/>
        <v>2.0408163265306121E-2</v>
      </c>
      <c r="I273" s="9">
        <f t="shared" si="24"/>
        <v>0.06</v>
      </c>
      <c r="J273" t="str">
        <f t="shared" si="23"/>
        <v>Dentro del rango</v>
      </c>
      <c r="K273">
        <v>1</v>
      </c>
    </row>
    <row r="274" spans="1:11" hidden="1">
      <c r="A274" s="1">
        <v>273</v>
      </c>
      <c r="B274" s="5" t="s">
        <v>603</v>
      </c>
      <c r="C274" s="6" t="s">
        <v>316</v>
      </c>
      <c r="D274" s="11" t="s">
        <v>13</v>
      </c>
      <c r="E274" t="s">
        <v>604</v>
      </c>
      <c r="F274">
        <v>75</v>
      </c>
      <c r="G274">
        <v>75</v>
      </c>
      <c r="H274">
        <f t="shared" si="22"/>
        <v>0</v>
      </c>
      <c r="I274" s="9">
        <f t="shared" si="24"/>
        <v>7.0000000000000007E-2</v>
      </c>
      <c r="J274" t="str">
        <f t="shared" si="23"/>
        <v>Dentro del rango</v>
      </c>
      <c r="K274">
        <v>1</v>
      </c>
    </row>
    <row r="275" spans="1:11" hidden="1">
      <c r="A275" s="1">
        <v>274</v>
      </c>
      <c r="B275" s="5" t="s">
        <v>605</v>
      </c>
      <c r="C275" s="6" t="s">
        <v>316</v>
      </c>
      <c r="D275" s="11" t="s">
        <v>13</v>
      </c>
      <c r="E275" t="s">
        <v>606</v>
      </c>
      <c r="F275">
        <v>119</v>
      </c>
      <c r="G275">
        <v>119</v>
      </c>
      <c r="H275">
        <f t="shared" si="22"/>
        <v>0</v>
      </c>
      <c r="I275" s="9">
        <f t="shared" si="24"/>
        <v>0.06</v>
      </c>
      <c r="J275" t="str">
        <f t="shared" si="23"/>
        <v>Dentro del rango</v>
      </c>
      <c r="K275">
        <v>1</v>
      </c>
    </row>
    <row r="276" spans="1:11" hidden="1">
      <c r="A276" s="1">
        <v>275</v>
      </c>
      <c r="B276" s="5" t="s">
        <v>607</v>
      </c>
      <c r="C276" s="6" t="s">
        <v>316</v>
      </c>
      <c r="D276" s="11" t="s">
        <v>13</v>
      </c>
      <c r="E276" t="s">
        <v>608</v>
      </c>
      <c r="F276">
        <v>116</v>
      </c>
      <c r="G276">
        <v>116</v>
      </c>
      <c r="H276">
        <f t="shared" si="22"/>
        <v>0</v>
      </c>
      <c r="I276" s="9">
        <f t="shared" si="24"/>
        <v>0.06</v>
      </c>
      <c r="J276" t="str">
        <f t="shared" si="23"/>
        <v>Dentro del rango</v>
      </c>
      <c r="K276">
        <v>1</v>
      </c>
    </row>
    <row r="277" spans="1:11" hidden="1">
      <c r="A277" s="1">
        <v>276</v>
      </c>
      <c r="B277" s="5" t="s">
        <v>609</v>
      </c>
      <c r="C277" s="6" t="s">
        <v>31</v>
      </c>
      <c r="D277" s="6" t="s">
        <v>17</v>
      </c>
      <c r="E277" t="s">
        <v>610</v>
      </c>
      <c r="F277">
        <v>106</v>
      </c>
      <c r="G277">
        <v>106</v>
      </c>
      <c r="H277">
        <f t="shared" ref="H277:H300" si="25">(((ABS(G277-F277))/F277))</f>
        <v>0</v>
      </c>
      <c r="I277" s="9">
        <f t="shared" si="24"/>
        <v>0.06</v>
      </c>
      <c r="J277" t="str">
        <f t="shared" ref="J277:J300" si="26">IF(ABS(H277)&lt;=I277,"Dentro del rango","Supera el rango")</f>
        <v>Dentro del rango</v>
      </c>
    </row>
    <row r="278" spans="1:11" hidden="1">
      <c r="A278" s="1">
        <v>277</v>
      </c>
      <c r="B278" s="5" t="s">
        <v>611</v>
      </c>
      <c r="C278" s="6" t="s">
        <v>31</v>
      </c>
      <c r="D278" s="6" t="s">
        <v>17</v>
      </c>
      <c r="E278" t="s">
        <v>612</v>
      </c>
      <c r="F278">
        <v>134</v>
      </c>
      <c r="G278">
        <v>134</v>
      </c>
      <c r="H278">
        <f t="shared" si="25"/>
        <v>0</v>
      </c>
      <c r="I278" s="9">
        <f t="shared" si="24"/>
        <v>0.06</v>
      </c>
      <c r="J278" t="str">
        <f t="shared" si="26"/>
        <v>Dentro del rango</v>
      </c>
    </row>
    <row r="279" spans="1:11" hidden="1">
      <c r="A279" s="1">
        <v>278</v>
      </c>
      <c r="B279" s="5" t="s">
        <v>613</v>
      </c>
      <c r="C279" s="6" t="s">
        <v>316</v>
      </c>
      <c r="D279" s="11" t="s">
        <v>13</v>
      </c>
      <c r="E279" t="s">
        <v>614</v>
      </c>
      <c r="F279">
        <v>111</v>
      </c>
      <c r="G279">
        <v>111</v>
      </c>
      <c r="H279">
        <f t="shared" si="25"/>
        <v>0</v>
      </c>
      <c r="I279" s="9">
        <f t="shared" si="24"/>
        <v>0.06</v>
      </c>
      <c r="J279" t="str">
        <f t="shared" si="26"/>
        <v>Dentro del rango</v>
      </c>
      <c r="K279">
        <v>1</v>
      </c>
    </row>
    <row r="280" spans="1:11" hidden="1">
      <c r="A280" s="1">
        <v>279</v>
      </c>
      <c r="B280" s="5" t="s">
        <v>615</v>
      </c>
      <c r="C280" s="6" t="s">
        <v>31</v>
      </c>
      <c r="D280" s="6" t="s">
        <v>17</v>
      </c>
      <c r="E280" t="s">
        <v>616</v>
      </c>
      <c r="F280">
        <v>110</v>
      </c>
      <c r="G280">
        <v>440</v>
      </c>
      <c r="H280">
        <f t="shared" si="25"/>
        <v>3</v>
      </c>
      <c r="I280" s="9">
        <f t="shared" si="24"/>
        <v>0.04</v>
      </c>
      <c r="J280" t="str">
        <f t="shared" si="26"/>
        <v>Supera el rango</v>
      </c>
    </row>
    <row r="281" spans="1:11" hidden="1">
      <c r="A281" s="1">
        <v>280</v>
      </c>
      <c r="B281" s="5" t="s">
        <v>617</v>
      </c>
      <c r="C281" s="6" t="s">
        <v>31</v>
      </c>
      <c r="D281" s="6" t="s">
        <v>17</v>
      </c>
      <c r="E281" t="s">
        <v>618</v>
      </c>
      <c r="F281">
        <v>111</v>
      </c>
      <c r="G281">
        <v>111</v>
      </c>
      <c r="H281">
        <f t="shared" si="25"/>
        <v>0</v>
      </c>
      <c r="I281" s="9">
        <f t="shared" si="24"/>
        <v>0.06</v>
      </c>
      <c r="J281" t="str">
        <f t="shared" si="26"/>
        <v>Dentro del rango</v>
      </c>
    </row>
    <row r="282" spans="1:11" hidden="1">
      <c r="A282" s="1">
        <v>281</v>
      </c>
      <c r="B282" s="5" t="s">
        <v>619</v>
      </c>
      <c r="C282" s="6" t="s">
        <v>316</v>
      </c>
      <c r="D282" s="11" t="s">
        <v>13</v>
      </c>
      <c r="E282" t="s">
        <v>620</v>
      </c>
      <c r="F282">
        <v>101</v>
      </c>
      <c r="G282">
        <v>100.9</v>
      </c>
      <c r="H282">
        <f t="shared" si="25"/>
        <v>9.9009900990093373E-4</v>
      </c>
      <c r="I282" s="9">
        <f t="shared" si="24"/>
        <v>0.06</v>
      </c>
      <c r="J282" t="str">
        <f t="shared" si="26"/>
        <v>Dentro del rango</v>
      </c>
      <c r="K282">
        <v>1</v>
      </c>
    </row>
    <row r="283" spans="1:11" hidden="1">
      <c r="A283" s="1">
        <v>282</v>
      </c>
      <c r="B283" s="5" t="s">
        <v>621</v>
      </c>
      <c r="C283" s="6" t="s">
        <v>31</v>
      </c>
      <c r="D283" s="6" t="s">
        <v>17</v>
      </c>
      <c r="E283" t="s">
        <v>622</v>
      </c>
      <c r="F283">
        <v>108</v>
      </c>
      <c r="G283">
        <v>108</v>
      </c>
      <c r="H283">
        <f t="shared" si="25"/>
        <v>0</v>
      </c>
      <c r="I283" s="9">
        <f t="shared" si="24"/>
        <v>0.06</v>
      </c>
      <c r="J283" t="str">
        <f t="shared" si="26"/>
        <v>Dentro del rango</v>
      </c>
    </row>
    <row r="284" spans="1:11" hidden="1">
      <c r="A284" s="1">
        <v>283</v>
      </c>
      <c r="B284" s="5" t="s">
        <v>623</v>
      </c>
      <c r="C284" s="6" t="s">
        <v>12</v>
      </c>
      <c r="D284" s="20" t="s">
        <v>13</v>
      </c>
      <c r="E284" t="s">
        <v>624</v>
      </c>
      <c r="F284">
        <v>112</v>
      </c>
      <c r="G284">
        <v>112</v>
      </c>
      <c r="H284">
        <f t="shared" si="25"/>
        <v>0</v>
      </c>
      <c r="I284" s="9">
        <f t="shared" si="24"/>
        <v>0.06</v>
      </c>
      <c r="J284" t="str">
        <f t="shared" si="26"/>
        <v>Dentro del rango</v>
      </c>
    </row>
    <row r="285" spans="1:11" hidden="1">
      <c r="A285" s="1">
        <v>284</v>
      </c>
      <c r="B285" s="5" t="s">
        <v>625</v>
      </c>
      <c r="C285" s="19" t="s">
        <v>12</v>
      </c>
      <c r="D285" s="6" t="s">
        <v>17</v>
      </c>
      <c r="E285" t="s">
        <v>626</v>
      </c>
      <c r="F285">
        <v>112</v>
      </c>
      <c r="G285">
        <v>112</v>
      </c>
      <c r="H285">
        <f t="shared" si="25"/>
        <v>0</v>
      </c>
      <c r="I285" s="9">
        <f t="shared" si="24"/>
        <v>0.06</v>
      </c>
      <c r="J285" t="str">
        <f t="shared" si="26"/>
        <v>Dentro del rango</v>
      </c>
    </row>
    <row r="286" spans="1:11" hidden="1">
      <c r="A286" s="1">
        <v>285</v>
      </c>
      <c r="B286" s="5" t="s">
        <v>627</v>
      </c>
      <c r="C286" s="19" t="s">
        <v>28</v>
      </c>
      <c r="D286" s="12" t="s">
        <v>17</v>
      </c>
      <c r="E286" s="13" t="s">
        <v>396</v>
      </c>
      <c r="F286" s="13">
        <v>108</v>
      </c>
      <c r="G286" s="13">
        <v>108</v>
      </c>
      <c r="H286">
        <f t="shared" si="25"/>
        <v>0</v>
      </c>
      <c r="I286" s="9">
        <f t="shared" si="24"/>
        <v>0.06</v>
      </c>
      <c r="J286" t="str">
        <f t="shared" si="26"/>
        <v>Dentro del rango</v>
      </c>
    </row>
    <row r="287" spans="1:11" hidden="1">
      <c r="A287" s="1">
        <v>286</v>
      </c>
      <c r="B287" s="5" t="s">
        <v>628</v>
      </c>
      <c r="C287" s="19" t="s">
        <v>316</v>
      </c>
      <c r="D287" s="29" t="s">
        <v>17</v>
      </c>
      <c r="E287" t="s">
        <v>629</v>
      </c>
      <c r="F287">
        <v>118</v>
      </c>
      <c r="G287">
        <v>118</v>
      </c>
      <c r="H287">
        <f t="shared" si="25"/>
        <v>0</v>
      </c>
      <c r="I287" s="9">
        <f t="shared" si="24"/>
        <v>0.06</v>
      </c>
      <c r="J287" t="str">
        <f t="shared" si="26"/>
        <v>Dentro del rango</v>
      </c>
      <c r="K287">
        <v>1</v>
      </c>
    </row>
    <row r="288" spans="1:11" hidden="1">
      <c r="A288" s="1">
        <v>287</v>
      </c>
      <c r="B288" s="5" t="s">
        <v>630</v>
      </c>
      <c r="C288" s="6" t="s">
        <v>316</v>
      </c>
      <c r="D288" s="28" t="s">
        <v>13</v>
      </c>
      <c r="E288" t="s">
        <v>631</v>
      </c>
      <c r="F288">
        <v>108</v>
      </c>
      <c r="G288">
        <v>108</v>
      </c>
      <c r="H288">
        <f t="shared" si="25"/>
        <v>0</v>
      </c>
      <c r="I288" s="9">
        <f t="shared" si="24"/>
        <v>0.06</v>
      </c>
      <c r="J288" t="str">
        <f t="shared" si="26"/>
        <v>Dentro del rango</v>
      </c>
      <c r="K288">
        <v>1</v>
      </c>
    </row>
    <row r="289" spans="1:11" hidden="1">
      <c r="A289" s="1">
        <v>288</v>
      </c>
      <c r="B289" s="5" t="s">
        <v>632</v>
      </c>
      <c r="C289" s="6" t="s">
        <v>316</v>
      </c>
      <c r="D289" s="11" t="s">
        <v>13</v>
      </c>
      <c r="E289" t="s">
        <v>633</v>
      </c>
      <c r="F289">
        <v>112</v>
      </c>
      <c r="G289">
        <v>112</v>
      </c>
      <c r="H289">
        <f t="shared" si="25"/>
        <v>0</v>
      </c>
      <c r="I289" s="9">
        <f t="shared" si="24"/>
        <v>0.06</v>
      </c>
      <c r="J289" t="str">
        <f t="shared" si="26"/>
        <v>Dentro del rango</v>
      </c>
      <c r="K289">
        <v>1</v>
      </c>
    </row>
    <row r="290" spans="1:11" hidden="1">
      <c r="A290" s="1">
        <v>289</v>
      </c>
      <c r="B290" s="5" t="s">
        <v>634</v>
      </c>
      <c r="C290" s="6" t="s">
        <v>316</v>
      </c>
      <c r="D290" s="11" t="s">
        <v>13</v>
      </c>
      <c r="E290" t="s">
        <v>635</v>
      </c>
      <c r="F290">
        <v>135</v>
      </c>
      <c r="G290">
        <v>135</v>
      </c>
      <c r="H290">
        <f t="shared" si="25"/>
        <v>0</v>
      </c>
      <c r="I290" s="9">
        <f t="shared" si="24"/>
        <v>0.06</v>
      </c>
      <c r="J290" t="str">
        <f t="shared" si="26"/>
        <v>Dentro del rango</v>
      </c>
      <c r="K290">
        <v>1</v>
      </c>
    </row>
    <row r="291" spans="1:11" hidden="1">
      <c r="A291" s="1">
        <v>290</v>
      </c>
      <c r="B291" s="5" t="s">
        <v>636</v>
      </c>
      <c r="C291" s="6" t="s">
        <v>316</v>
      </c>
      <c r="D291" s="11" t="s">
        <v>13</v>
      </c>
      <c r="E291" t="s">
        <v>637</v>
      </c>
      <c r="F291">
        <v>108</v>
      </c>
      <c r="G291">
        <v>108</v>
      </c>
      <c r="H291">
        <f t="shared" si="25"/>
        <v>0</v>
      </c>
      <c r="I291" s="9">
        <f t="shared" si="24"/>
        <v>0.06</v>
      </c>
      <c r="J291" t="str">
        <f t="shared" si="26"/>
        <v>Dentro del rango</v>
      </c>
      <c r="K291">
        <v>1</v>
      </c>
    </row>
    <row r="292" spans="1:11" hidden="1">
      <c r="A292" s="1">
        <v>291</v>
      </c>
      <c r="B292" s="5" t="s">
        <v>638</v>
      </c>
      <c r="C292" s="6" t="s">
        <v>31</v>
      </c>
      <c r="D292" s="6" t="s">
        <v>17</v>
      </c>
      <c r="E292" t="s">
        <v>639</v>
      </c>
      <c r="F292">
        <v>109</v>
      </c>
      <c r="G292">
        <v>109</v>
      </c>
      <c r="H292">
        <f t="shared" si="25"/>
        <v>0</v>
      </c>
      <c r="I292" s="9">
        <f t="shared" si="24"/>
        <v>0.06</v>
      </c>
      <c r="J292" t="str">
        <f t="shared" si="26"/>
        <v>Dentro del rango</v>
      </c>
    </row>
    <row r="293" spans="1:11" hidden="1">
      <c r="A293" s="1">
        <v>292</v>
      </c>
      <c r="B293" s="5" t="s">
        <v>640</v>
      </c>
      <c r="C293" s="6" t="s">
        <v>31</v>
      </c>
      <c r="D293" s="6" t="s">
        <v>17</v>
      </c>
      <c r="E293" t="s">
        <v>641</v>
      </c>
      <c r="F293">
        <v>109</v>
      </c>
      <c r="G293">
        <v>109</v>
      </c>
      <c r="H293">
        <f t="shared" si="25"/>
        <v>0</v>
      </c>
      <c r="I293" s="9">
        <f t="shared" si="24"/>
        <v>0.06</v>
      </c>
      <c r="J293" t="str">
        <f t="shared" si="26"/>
        <v>Dentro del rango</v>
      </c>
    </row>
    <row r="294" spans="1:11" hidden="1">
      <c r="A294" s="1">
        <v>293</v>
      </c>
      <c r="B294" s="5" t="s">
        <v>642</v>
      </c>
      <c r="C294" s="6" t="s">
        <v>31</v>
      </c>
      <c r="D294" s="6" t="s">
        <v>17</v>
      </c>
      <c r="E294" t="s">
        <v>643</v>
      </c>
      <c r="F294">
        <v>112</v>
      </c>
      <c r="G294">
        <v>112</v>
      </c>
      <c r="H294">
        <f t="shared" si="25"/>
        <v>0</v>
      </c>
      <c r="I294" s="9">
        <f t="shared" si="24"/>
        <v>0.06</v>
      </c>
      <c r="J294" t="str">
        <f t="shared" si="26"/>
        <v>Dentro del rango</v>
      </c>
    </row>
    <row r="295" spans="1:11" hidden="1">
      <c r="A295" s="1">
        <v>294</v>
      </c>
      <c r="B295" s="5" t="s">
        <v>644</v>
      </c>
      <c r="C295" s="6" t="s">
        <v>316</v>
      </c>
      <c r="D295" s="11" t="s">
        <v>13</v>
      </c>
      <c r="E295" t="s">
        <v>645</v>
      </c>
      <c r="F295">
        <v>101</v>
      </c>
      <c r="G295">
        <v>100.8</v>
      </c>
      <c r="H295">
        <f t="shared" si="25"/>
        <v>1.9801980198020084E-3</v>
      </c>
      <c r="I295" s="9">
        <f t="shared" si="24"/>
        <v>0.06</v>
      </c>
      <c r="J295" t="str">
        <f t="shared" si="26"/>
        <v>Dentro del rango</v>
      </c>
      <c r="K295">
        <v>1</v>
      </c>
    </row>
    <row r="296" spans="1:11" hidden="1">
      <c r="A296" s="1">
        <v>295</v>
      </c>
      <c r="B296" s="5" t="s">
        <v>646</v>
      </c>
      <c r="C296" s="6" t="s">
        <v>316</v>
      </c>
      <c r="D296" s="25" t="s">
        <v>13</v>
      </c>
      <c r="E296" t="s">
        <v>647</v>
      </c>
      <c r="F296">
        <v>101</v>
      </c>
      <c r="G296">
        <v>100.8</v>
      </c>
      <c r="H296">
        <f t="shared" si="25"/>
        <v>1.9801980198020084E-3</v>
      </c>
      <c r="I296" s="9">
        <f t="shared" si="24"/>
        <v>0.06</v>
      </c>
      <c r="J296" t="str">
        <f t="shared" si="26"/>
        <v>Dentro del rango</v>
      </c>
      <c r="K296">
        <v>1</v>
      </c>
    </row>
    <row r="297" spans="1:11" hidden="1">
      <c r="A297" s="1">
        <v>296</v>
      </c>
      <c r="B297" s="5" t="s">
        <v>648</v>
      </c>
      <c r="C297" s="19" t="s">
        <v>12</v>
      </c>
      <c r="D297" s="6" t="s">
        <v>649</v>
      </c>
      <c r="E297" t="s">
        <v>650</v>
      </c>
      <c r="F297">
        <v>110</v>
      </c>
      <c r="G297">
        <v>101</v>
      </c>
      <c r="H297">
        <f t="shared" si="25"/>
        <v>8.1818181818181818E-2</v>
      </c>
      <c r="I297" s="9">
        <f t="shared" si="24"/>
        <v>0.06</v>
      </c>
      <c r="J297" t="str">
        <f t="shared" si="26"/>
        <v>Supera el rango</v>
      </c>
    </row>
    <row r="298" spans="1:11">
      <c r="A298" s="1">
        <v>297</v>
      </c>
      <c r="B298" s="5" t="s">
        <v>651</v>
      </c>
      <c r="C298" s="19" t="s">
        <v>12</v>
      </c>
      <c r="D298" s="6" t="s">
        <v>652</v>
      </c>
      <c r="E298" t="s">
        <v>653</v>
      </c>
      <c r="F298">
        <v>101</v>
      </c>
      <c r="G298">
        <v>101</v>
      </c>
      <c r="H298">
        <f t="shared" si="25"/>
        <v>0</v>
      </c>
      <c r="I298" s="9">
        <f t="shared" si="24"/>
        <v>0.06</v>
      </c>
      <c r="J298" t="str">
        <f t="shared" si="26"/>
        <v>Dentro del rango</v>
      </c>
    </row>
    <row r="299" spans="1:11" hidden="1">
      <c r="A299" s="1">
        <v>298</v>
      </c>
      <c r="B299" s="5" t="s">
        <v>654</v>
      </c>
      <c r="C299" s="19" t="s">
        <v>12</v>
      </c>
      <c r="D299" s="6" t="s">
        <v>17</v>
      </c>
      <c r="E299" t="s">
        <v>655</v>
      </c>
      <c r="F299">
        <v>140</v>
      </c>
      <c r="G299">
        <v>140</v>
      </c>
      <c r="H299">
        <f t="shared" si="25"/>
        <v>0</v>
      </c>
      <c r="I299" s="9">
        <f t="shared" si="24"/>
        <v>0.06</v>
      </c>
      <c r="J299" t="str">
        <f t="shared" si="26"/>
        <v>Dentro del rango</v>
      </c>
    </row>
    <row r="300" spans="1:11" hidden="1">
      <c r="A300" s="1">
        <v>299</v>
      </c>
      <c r="B300" s="5" t="s">
        <v>656</v>
      </c>
      <c r="C300" s="6" t="s">
        <v>12</v>
      </c>
      <c r="D300" s="22" t="s">
        <v>13</v>
      </c>
      <c r="E300" t="s">
        <v>657</v>
      </c>
      <c r="F300">
        <v>106</v>
      </c>
      <c r="G300">
        <v>105.8</v>
      </c>
      <c r="H300">
        <f t="shared" si="25"/>
        <v>1.8867924528302156E-3</v>
      </c>
      <c r="I300" s="9">
        <f t="shared" si="24"/>
        <v>0.06</v>
      </c>
      <c r="J300" t="str">
        <f t="shared" si="26"/>
        <v>Dentro del rango</v>
      </c>
    </row>
    <row r="301" spans="1:11">
      <c r="A301" s="1">
        <v>300</v>
      </c>
      <c r="B301" s="5" t="s">
        <v>658</v>
      </c>
      <c r="C301" s="19" t="s">
        <v>360</v>
      </c>
      <c r="D301" s="6" t="s">
        <v>659</v>
      </c>
      <c r="E301" t="s">
        <v>660</v>
      </c>
      <c r="F301">
        <v>115</v>
      </c>
      <c r="G301">
        <v>115</v>
      </c>
      <c r="H301">
        <v>0</v>
      </c>
      <c r="I301" s="9">
        <f t="shared" si="24"/>
        <v>0.06</v>
      </c>
      <c r="J301" t="s">
        <v>424</v>
      </c>
    </row>
    <row r="302" spans="1:11" hidden="1">
      <c r="A302" s="1">
        <v>301</v>
      </c>
      <c r="B302" s="5" t="s">
        <v>661</v>
      </c>
      <c r="C302" s="6" t="s">
        <v>12</v>
      </c>
      <c r="D302" s="22" t="s">
        <v>13</v>
      </c>
      <c r="E302" t="s">
        <v>662</v>
      </c>
      <c r="F302">
        <v>140</v>
      </c>
      <c r="G302">
        <v>140</v>
      </c>
      <c r="H302">
        <f t="shared" ref="H302:H313" si="27">(((ABS(G302-F302))/F302))</f>
        <v>0</v>
      </c>
      <c r="I302" s="9">
        <f t="shared" si="24"/>
        <v>0.06</v>
      </c>
      <c r="J302" t="str">
        <f t="shared" ref="J302:J313" si="28">IF(ABS(H302)&lt;=I302,"Dentro del rango","Supera el rango")</f>
        <v>Dentro del rango</v>
      </c>
    </row>
    <row r="303" spans="1:11" hidden="1">
      <c r="A303" s="1">
        <v>302</v>
      </c>
      <c r="B303" s="5" t="s">
        <v>663</v>
      </c>
      <c r="C303" s="19" t="s">
        <v>22</v>
      </c>
      <c r="D303" s="24" t="s">
        <v>17</v>
      </c>
      <c r="E303" t="s">
        <v>664</v>
      </c>
      <c r="F303">
        <v>111</v>
      </c>
      <c r="G303">
        <v>111</v>
      </c>
      <c r="H303">
        <f t="shared" si="27"/>
        <v>0</v>
      </c>
      <c r="I303" s="9">
        <f t="shared" si="24"/>
        <v>0.06</v>
      </c>
      <c r="J303" t="str">
        <f t="shared" si="28"/>
        <v>Dentro del rango</v>
      </c>
      <c r="K303">
        <v>1</v>
      </c>
    </row>
    <row r="304" spans="1:11" hidden="1">
      <c r="A304" s="1">
        <v>303</v>
      </c>
      <c r="B304" s="5" t="s">
        <v>665</v>
      </c>
      <c r="C304" s="19" t="s">
        <v>22</v>
      </c>
      <c r="D304" s="6" t="s">
        <v>17</v>
      </c>
      <c r="E304" t="s">
        <v>666</v>
      </c>
      <c r="F304">
        <v>141</v>
      </c>
      <c r="G304">
        <v>141</v>
      </c>
      <c r="H304">
        <f t="shared" si="27"/>
        <v>0</v>
      </c>
      <c r="I304" s="9">
        <f t="shared" si="24"/>
        <v>0.06</v>
      </c>
      <c r="J304" t="str">
        <f t="shared" si="28"/>
        <v>Dentro del rango</v>
      </c>
      <c r="K304">
        <v>1</v>
      </c>
    </row>
    <row r="305" spans="1:11" hidden="1">
      <c r="A305" s="1">
        <v>304</v>
      </c>
      <c r="B305" s="5" t="s">
        <v>667</v>
      </c>
      <c r="C305" s="19" t="s">
        <v>28</v>
      </c>
      <c r="D305" s="12" t="s">
        <v>17</v>
      </c>
      <c r="E305" s="13" t="s">
        <v>399</v>
      </c>
      <c r="F305" s="13">
        <v>109</v>
      </c>
      <c r="G305" s="13">
        <v>111</v>
      </c>
      <c r="H305">
        <f t="shared" si="27"/>
        <v>1.834862385321101E-2</v>
      </c>
      <c r="I305" s="9">
        <f t="shared" si="24"/>
        <v>0.06</v>
      </c>
      <c r="J305" t="str">
        <f t="shared" si="28"/>
        <v>Dentro del rango</v>
      </c>
    </row>
    <row r="306" spans="1:11" hidden="1">
      <c r="A306" s="1">
        <v>305</v>
      </c>
      <c r="B306" s="5" t="s">
        <v>668</v>
      </c>
      <c r="C306" s="19" t="s">
        <v>22</v>
      </c>
      <c r="D306" s="6" t="s">
        <v>17</v>
      </c>
      <c r="E306" t="s">
        <v>669</v>
      </c>
      <c r="F306">
        <v>121</v>
      </c>
      <c r="G306">
        <v>120.5</v>
      </c>
      <c r="H306">
        <f t="shared" si="27"/>
        <v>4.1322314049586778E-3</v>
      </c>
      <c r="I306" s="9">
        <f t="shared" si="24"/>
        <v>0.06</v>
      </c>
      <c r="J306" t="str">
        <f t="shared" si="28"/>
        <v>Dentro del rango</v>
      </c>
      <c r="K306">
        <v>1</v>
      </c>
    </row>
    <row r="307" spans="1:11" hidden="1">
      <c r="A307" s="1">
        <v>306</v>
      </c>
      <c r="B307" s="5" t="s">
        <v>670</v>
      </c>
      <c r="C307" s="19" t="s">
        <v>22</v>
      </c>
      <c r="D307" s="6" t="s">
        <v>17</v>
      </c>
      <c r="E307" t="s">
        <v>671</v>
      </c>
      <c r="F307">
        <v>127</v>
      </c>
      <c r="G307">
        <v>127</v>
      </c>
      <c r="H307">
        <f t="shared" si="27"/>
        <v>0</v>
      </c>
      <c r="I307" s="9">
        <f t="shared" si="24"/>
        <v>0.06</v>
      </c>
      <c r="J307" t="str">
        <f t="shared" si="28"/>
        <v>Dentro del rango</v>
      </c>
      <c r="K307">
        <v>1</v>
      </c>
    </row>
    <row r="308" spans="1:11" hidden="1">
      <c r="A308" s="1">
        <v>307</v>
      </c>
      <c r="B308" s="5" t="s">
        <v>672</v>
      </c>
      <c r="C308" s="19" t="s">
        <v>22</v>
      </c>
      <c r="D308" s="6" t="s">
        <v>17</v>
      </c>
      <c r="E308" t="s">
        <v>673</v>
      </c>
      <c r="F308">
        <v>156</v>
      </c>
      <c r="G308">
        <v>155.6</v>
      </c>
      <c r="H308">
        <f t="shared" si="27"/>
        <v>2.5641025641026005E-3</v>
      </c>
      <c r="I308" s="9">
        <f t="shared" si="24"/>
        <v>0.06</v>
      </c>
      <c r="J308" t="str">
        <f t="shared" si="28"/>
        <v>Dentro del rango</v>
      </c>
      <c r="K308">
        <v>1</v>
      </c>
    </row>
    <row r="309" spans="1:11" hidden="1">
      <c r="A309" s="1">
        <v>308</v>
      </c>
      <c r="B309" s="5" t="s">
        <v>674</v>
      </c>
      <c r="C309" s="6" t="s">
        <v>12</v>
      </c>
      <c r="D309" s="4" t="s">
        <v>13</v>
      </c>
      <c r="E309" t="s">
        <v>675</v>
      </c>
      <c r="F309">
        <v>112</v>
      </c>
      <c r="G309">
        <v>112</v>
      </c>
      <c r="H309">
        <f t="shared" si="27"/>
        <v>0</v>
      </c>
      <c r="I309" s="9">
        <f t="shared" si="24"/>
        <v>0.06</v>
      </c>
      <c r="J309" t="str">
        <f t="shared" si="28"/>
        <v>Dentro del rango</v>
      </c>
    </row>
    <row r="310" spans="1:11" hidden="1">
      <c r="A310" s="1">
        <v>309</v>
      </c>
      <c r="B310" s="5" t="s">
        <v>676</v>
      </c>
      <c r="C310" s="6" t="s">
        <v>12</v>
      </c>
      <c r="D310" s="6" t="s">
        <v>13</v>
      </c>
      <c r="E310" t="s">
        <v>677</v>
      </c>
      <c r="F310">
        <v>104</v>
      </c>
      <c r="G310">
        <v>104.4</v>
      </c>
      <c r="H310">
        <f t="shared" si="27"/>
        <v>3.846153846153901E-3</v>
      </c>
      <c r="I310" s="9">
        <f t="shared" si="24"/>
        <v>0.06</v>
      </c>
      <c r="J310" t="str">
        <f t="shared" si="28"/>
        <v>Dentro del rango</v>
      </c>
    </row>
    <row r="311" spans="1:11" hidden="1">
      <c r="A311" s="1">
        <v>310</v>
      </c>
      <c r="B311" s="5" t="s">
        <v>678</v>
      </c>
      <c r="C311" s="6" t="s">
        <v>12</v>
      </c>
      <c r="D311" s="6" t="s">
        <v>13</v>
      </c>
      <c r="E311" t="s">
        <v>679</v>
      </c>
      <c r="F311">
        <v>113</v>
      </c>
      <c r="G311">
        <v>113</v>
      </c>
      <c r="H311">
        <f t="shared" si="27"/>
        <v>0</v>
      </c>
      <c r="I311" s="9">
        <f t="shared" si="24"/>
        <v>0.06</v>
      </c>
      <c r="J311" t="str">
        <f t="shared" si="28"/>
        <v>Dentro del rango</v>
      </c>
    </row>
    <row r="312" spans="1:11" hidden="1">
      <c r="A312" s="1">
        <v>311</v>
      </c>
      <c r="B312" s="5" t="s">
        <v>680</v>
      </c>
      <c r="C312" s="6" t="s">
        <v>12</v>
      </c>
      <c r="D312" s="6" t="s">
        <v>13</v>
      </c>
      <c r="E312" t="s">
        <v>681</v>
      </c>
      <c r="F312">
        <v>101</v>
      </c>
      <c r="G312">
        <v>100.8</v>
      </c>
      <c r="H312">
        <f t="shared" si="27"/>
        <v>1.9801980198020084E-3</v>
      </c>
      <c r="I312" s="9">
        <f t="shared" si="24"/>
        <v>0.06</v>
      </c>
      <c r="J312" t="str">
        <f t="shared" si="28"/>
        <v>Dentro del rango</v>
      </c>
    </row>
    <row r="313" spans="1:11" hidden="1">
      <c r="A313" s="1">
        <v>312</v>
      </c>
      <c r="B313" s="5" t="s">
        <v>682</v>
      </c>
      <c r="C313" s="6" t="s">
        <v>12</v>
      </c>
      <c r="D313" s="20" t="s">
        <v>13</v>
      </c>
      <c r="E313" t="s">
        <v>683</v>
      </c>
      <c r="F313">
        <v>101</v>
      </c>
      <c r="G313">
        <v>100.8</v>
      </c>
      <c r="H313">
        <f t="shared" si="27"/>
        <v>1.9801980198020084E-3</v>
      </c>
      <c r="I313" s="9">
        <f t="shared" si="24"/>
        <v>0.06</v>
      </c>
      <c r="J313" t="str">
        <f t="shared" si="28"/>
        <v>Dentro del rango</v>
      </c>
    </row>
    <row r="314" spans="1:11" hidden="1">
      <c r="A314" s="1">
        <v>313</v>
      </c>
      <c r="B314" s="5" t="s">
        <v>684</v>
      </c>
      <c r="C314" s="19" t="s">
        <v>360</v>
      </c>
      <c r="D314" s="6" t="s">
        <v>685</v>
      </c>
      <c r="E314" t="s">
        <v>686</v>
      </c>
      <c r="F314">
        <v>109</v>
      </c>
      <c r="G314">
        <v>109</v>
      </c>
      <c r="H314">
        <v>0</v>
      </c>
      <c r="I314" s="9">
        <f t="shared" si="24"/>
        <v>0.06</v>
      </c>
      <c r="J314" t="s">
        <v>424</v>
      </c>
    </row>
    <row r="315" spans="1:11" hidden="1">
      <c r="A315" s="1">
        <v>314</v>
      </c>
      <c r="B315" s="5" t="s">
        <v>687</v>
      </c>
      <c r="C315" s="6" t="s">
        <v>360</v>
      </c>
      <c r="D315" s="4" t="s">
        <v>13</v>
      </c>
      <c r="E315" t="s">
        <v>688</v>
      </c>
      <c r="F315">
        <v>170</v>
      </c>
      <c r="G315">
        <v>170</v>
      </c>
      <c r="H315">
        <f>(((ABS(G315-F315))/F315))</f>
        <v>0</v>
      </c>
      <c r="I315" s="9">
        <f t="shared" si="24"/>
        <v>0.06</v>
      </c>
      <c r="J315" t="str">
        <f t="shared" ref="J315:J346" si="29">IF(ABS(H315)&lt;=I315,"Dentro del rango","Supera el rango")</f>
        <v>Dentro del rango</v>
      </c>
    </row>
    <row r="316" spans="1:11" hidden="1">
      <c r="A316" s="1">
        <v>315</v>
      </c>
      <c r="B316" s="5" t="s">
        <v>689</v>
      </c>
      <c r="C316" s="6" t="s">
        <v>219</v>
      </c>
      <c r="D316" s="20" t="s">
        <v>13</v>
      </c>
      <c r="E316" t="s">
        <v>690</v>
      </c>
      <c r="F316">
        <v>111</v>
      </c>
      <c r="H316">
        <f>(((ABS(G316-F316))/F316))</f>
        <v>1</v>
      </c>
      <c r="I316" s="9">
        <f t="shared" si="24"/>
        <v>7.0000000000000007E-2</v>
      </c>
      <c r="J316" t="str">
        <f t="shared" si="29"/>
        <v>Supera el rango</v>
      </c>
    </row>
    <row r="317" spans="1:11" hidden="1">
      <c r="A317" s="1">
        <v>316</v>
      </c>
      <c r="B317" s="5" t="s">
        <v>691</v>
      </c>
      <c r="C317" s="19" t="s">
        <v>219</v>
      </c>
      <c r="D317" s="6" t="s">
        <v>17</v>
      </c>
      <c r="E317" t="s">
        <v>692</v>
      </c>
      <c r="F317">
        <v>148</v>
      </c>
      <c r="G317">
        <v>148</v>
      </c>
      <c r="H317">
        <f>(((ABS(G317-F317))/F317))</f>
        <v>0</v>
      </c>
      <c r="I317" s="9">
        <f t="shared" si="24"/>
        <v>0.06</v>
      </c>
      <c r="J317" t="str">
        <f t="shared" si="29"/>
        <v>Dentro del rango</v>
      </c>
    </row>
    <row r="318" spans="1:11" hidden="1">
      <c r="A318" s="1">
        <v>317</v>
      </c>
      <c r="B318" s="5" t="s">
        <v>693</v>
      </c>
      <c r="C318" s="6" t="s">
        <v>360</v>
      </c>
      <c r="D318" s="22" t="s">
        <v>13</v>
      </c>
      <c r="E318" t="s">
        <v>694</v>
      </c>
      <c r="F318">
        <v>112</v>
      </c>
      <c r="G318">
        <v>112</v>
      </c>
      <c r="H318">
        <v>0</v>
      </c>
      <c r="I318" s="9">
        <f t="shared" si="24"/>
        <v>0.06</v>
      </c>
      <c r="J318" t="str">
        <f t="shared" si="29"/>
        <v>Dentro del rango</v>
      </c>
    </row>
    <row r="319" spans="1:11" hidden="1">
      <c r="A319" s="1">
        <v>318</v>
      </c>
      <c r="B319" s="5" t="s">
        <v>695</v>
      </c>
      <c r="C319" s="19" t="s">
        <v>360</v>
      </c>
      <c r="D319" s="6" t="s">
        <v>696</v>
      </c>
      <c r="E319" t="s">
        <v>697</v>
      </c>
      <c r="F319">
        <v>144</v>
      </c>
      <c r="G319">
        <v>144</v>
      </c>
      <c r="H319">
        <v>0</v>
      </c>
      <c r="I319" s="9">
        <f t="shared" si="24"/>
        <v>0.06</v>
      </c>
      <c r="J319" t="str">
        <f t="shared" si="29"/>
        <v>Dentro del rango</v>
      </c>
    </row>
    <row r="320" spans="1:11" hidden="1">
      <c r="A320" s="1">
        <v>319</v>
      </c>
      <c r="B320" s="5" t="s">
        <v>698</v>
      </c>
      <c r="C320" s="6" t="s">
        <v>360</v>
      </c>
      <c r="D320" s="4" t="s">
        <v>13</v>
      </c>
      <c r="E320" t="s">
        <v>699</v>
      </c>
      <c r="F320">
        <v>203</v>
      </c>
      <c r="G320">
        <v>203</v>
      </c>
      <c r="H320">
        <f t="shared" ref="H320:H351" si="30">(((ABS(G320-F320))/F320))</f>
        <v>0</v>
      </c>
      <c r="I320" s="9">
        <f t="shared" si="24"/>
        <v>0.06</v>
      </c>
      <c r="J320" t="str">
        <f t="shared" si="29"/>
        <v>Dentro del rango</v>
      </c>
    </row>
    <row r="321" spans="1:10" hidden="1">
      <c r="A321" s="1">
        <v>320</v>
      </c>
      <c r="B321" s="5" t="s">
        <v>700</v>
      </c>
      <c r="C321" s="6" t="s">
        <v>360</v>
      </c>
      <c r="D321" s="6" t="s">
        <v>13</v>
      </c>
      <c r="E321" t="s">
        <v>701</v>
      </c>
      <c r="F321">
        <v>113</v>
      </c>
      <c r="G321">
        <v>113</v>
      </c>
      <c r="H321">
        <f t="shared" si="30"/>
        <v>0</v>
      </c>
      <c r="I321" s="9">
        <f t="shared" si="24"/>
        <v>0.06</v>
      </c>
      <c r="J321" t="str">
        <f t="shared" si="29"/>
        <v>Dentro del rango</v>
      </c>
    </row>
    <row r="322" spans="1:10" hidden="1">
      <c r="A322" s="1">
        <v>321</v>
      </c>
      <c r="B322" s="5" t="s">
        <v>702</v>
      </c>
      <c r="C322" s="6" t="s">
        <v>12</v>
      </c>
      <c r="D322" s="6" t="s">
        <v>13</v>
      </c>
      <c r="E322" t="s">
        <v>703</v>
      </c>
      <c r="F322">
        <v>101</v>
      </c>
      <c r="G322">
        <v>101</v>
      </c>
      <c r="H322">
        <f t="shared" si="30"/>
        <v>0</v>
      </c>
      <c r="I322" s="9">
        <f t="shared" ref="I322:I385" si="31">IF(G322&lt;=80,0.07,IF(AND(G322&gt;80,G322&lt;=250),0.06,IF(AND(G322&gt;250,G322&lt;=500),0.04,IF(G322&gt;500,0.03,0))))</f>
        <v>0.06</v>
      </c>
      <c r="J322" t="str">
        <f t="shared" si="29"/>
        <v>Dentro del rango</v>
      </c>
    </row>
    <row r="323" spans="1:10" hidden="1">
      <c r="A323" s="1">
        <v>322</v>
      </c>
      <c r="B323" s="5" t="s">
        <v>704</v>
      </c>
      <c r="C323" s="6" t="s">
        <v>12</v>
      </c>
      <c r="D323" s="20" t="s">
        <v>13</v>
      </c>
      <c r="E323" t="s">
        <v>705</v>
      </c>
      <c r="F323">
        <v>113</v>
      </c>
      <c r="G323">
        <v>113</v>
      </c>
      <c r="H323">
        <f t="shared" si="30"/>
        <v>0</v>
      </c>
      <c r="I323" s="9">
        <f t="shared" si="31"/>
        <v>0.06</v>
      </c>
      <c r="J323" t="str">
        <f t="shared" si="29"/>
        <v>Dentro del rango</v>
      </c>
    </row>
    <row r="324" spans="1:10">
      <c r="A324" s="1">
        <v>323</v>
      </c>
      <c r="B324" s="5" t="s">
        <v>706</v>
      </c>
      <c r="C324" s="19" t="s">
        <v>360</v>
      </c>
      <c r="D324" s="6" t="s">
        <v>707</v>
      </c>
      <c r="E324" t="s">
        <v>708</v>
      </c>
      <c r="F324">
        <v>140</v>
      </c>
      <c r="G324">
        <v>140</v>
      </c>
      <c r="H324">
        <f t="shared" si="30"/>
        <v>0</v>
      </c>
      <c r="I324" s="9">
        <f t="shared" si="31"/>
        <v>0.06</v>
      </c>
      <c r="J324" t="str">
        <f t="shared" si="29"/>
        <v>Dentro del rango</v>
      </c>
    </row>
    <row r="325" spans="1:10" hidden="1">
      <c r="A325" s="1">
        <v>324</v>
      </c>
      <c r="B325" s="5" t="s">
        <v>709</v>
      </c>
      <c r="C325" s="19" t="s">
        <v>219</v>
      </c>
      <c r="D325" s="6" t="s">
        <v>17</v>
      </c>
      <c r="E325" t="s">
        <v>710</v>
      </c>
      <c r="F325">
        <v>112</v>
      </c>
      <c r="G325">
        <v>112</v>
      </c>
      <c r="H325">
        <f t="shared" si="30"/>
        <v>0</v>
      </c>
      <c r="I325" s="9">
        <f t="shared" si="31"/>
        <v>0.06</v>
      </c>
      <c r="J325" t="str">
        <f t="shared" si="29"/>
        <v>Dentro del rango</v>
      </c>
    </row>
    <row r="326" spans="1:10" hidden="1">
      <c r="A326" s="1">
        <v>325</v>
      </c>
      <c r="B326" s="5" t="s">
        <v>711</v>
      </c>
      <c r="C326" s="6" t="s">
        <v>360</v>
      </c>
      <c r="D326" s="4" t="s">
        <v>13</v>
      </c>
      <c r="E326" t="s">
        <v>712</v>
      </c>
      <c r="F326">
        <v>141</v>
      </c>
      <c r="G326">
        <v>141</v>
      </c>
      <c r="H326">
        <f t="shared" si="30"/>
        <v>0</v>
      </c>
      <c r="I326" s="9">
        <f t="shared" si="31"/>
        <v>0.06</v>
      </c>
      <c r="J326" t="str">
        <f t="shared" si="29"/>
        <v>Dentro del rango</v>
      </c>
    </row>
    <row r="327" spans="1:10" hidden="1">
      <c r="A327" s="1">
        <v>326</v>
      </c>
      <c r="B327" s="5" t="s">
        <v>713</v>
      </c>
      <c r="C327" s="6" t="s">
        <v>12</v>
      </c>
      <c r="D327" s="20" t="s">
        <v>13</v>
      </c>
      <c r="E327" t="s">
        <v>714</v>
      </c>
      <c r="F327">
        <v>157</v>
      </c>
      <c r="G327">
        <v>157</v>
      </c>
      <c r="H327">
        <f t="shared" si="30"/>
        <v>0</v>
      </c>
      <c r="I327" s="9">
        <f t="shared" si="31"/>
        <v>0.06</v>
      </c>
      <c r="J327" t="str">
        <f t="shared" si="29"/>
        <v>Dentro del rango</v>
      </c>
    </row>
    <row r="328" spans="1:10" hidden="1">
      <c r="A328" s="1">
        <v>327</v>
      </c>
      <c r="B328" s="5" t="s">
        <v>715</v>
      </c>
      <c r="C328" s="19" t="s">
        <v>219</v>
      </c>
      <c r="D328" s="6" t="s">
        <v>17</v>
      </c>
      <c r="E328" t="s">
        <v>716</v>
      </c>
      <c r="F328">
        <v>113</v>
      </c>
      <c r="G328">
        <v>113</v>
      </c>
      <c r="H328">
        <f t="shared" si="30"/>
        <v>0</v>
      </c>
      <c r="I328" s="9">
        <f t="shared" si="31"/>
        <v>0.06</v>
      </c>
      <c r="J328" t="str">
        <f t="shared" si="29"/>
        <v>Dentro del rango</v>
      </c>
    </row>
    <row r="329" spans="1:10" hidden="1">
      <c r="A329" s="1">
        <v>328</v>
      </c>
      <c r="B329" s="5" t="s">
        <v>717</v>
      </c>
      <c r="C329" s="6" t="s">
        <v>12</v>
      </c>
      <c r="D329" s="4" t="s">
        <v>13</v>
      </c>
      <c r="E329" t="s">
        <v>718</v>
      </c>
      <c r="F329">
        <v>101</v>
      </c>
      <c r="G329">
        <v>100.8</v>
      </c>
      <c r="H329">
        <f t="shared" si="30"/>
        <v>1.9801980198020084E-3</v>
      </c>
      <c r="I329" s="9">
        <f t="shared" si="31"/>
        <v>0.06</v>
      </c>
      <c r="J329" t="str">
        <f t="shared" si="29"/>
        <v>Dentro del rango</v>
      </c>
    </row>
    <row r="330" spans="1:10" hidden="1">
      <c r="A330" s="1">
        <v>329</v>
      </c>
      <c r="B330" s="5" t="s">
        <v>719</v>
      </c>
      <c r="C330" s="6" t="s">
        <v>12</v>
      </c>
      <c r="D330" s="20" t="s">
        <v>13</v>
      </c>
      <c r="E330" t="s">
        <v>720</v>
      </c>
      <c r="F330">
        <v>101</v>
      </c>
      <c r="G330">
        <v>100.8</v>
      </c>
      <c r="H330">
        <f t="shared" si="30"/>
        <v>1.9801980198020084E-3</v>
      </c>
      <c r="I330" s="9">
        <f t="shared" si="31"/>
        <v>0.06</v>
      </c>
      <c r="J330" t="str">
        <f t="shared" si="29"/>
        <v>Dentro del rango</v>
      </c>
    </row>
    <row r="331" spans="1:10" hidden="1">
      <c r="A331" s="1">
        <v>330</v>
      </c>
      <c r="B331" s="5" t="s">
        <v>721</v>
      </c>
      <c r="C331" s="19" t="s">
        <v>12</v>
      </c>
      <c r="D331" s="6" t="s">
        <v>17</v>
      </c>
      <c r="E331" t="s">
        <v>722</v>
      </c>
      <c r="F331">
        <v>98</v>
      </c>
      <c r="G331">
        <v>98</v>
      </c>
      <c r="H331">
        <f t="shared" si="30"/>
        <v>0</v>
      </c>
      <c r="I331" s="9">
        <f t="shared" si="31"/>
        <v>0.06</v>
      </c>
      <c r="J331" t="str">
        <f t="shared" si="29"/>
        <v>Dentro del rango</v>
      </c>
    </row>
    <row r="332" spans="1:10" hidden="1">
      <c r="A332" s="1">
        <v>331</v>
      </c>
      <c r="B332" s="5" t="s">
        <v>723</v>
      </c>
      <c r="C332" s="19" t="s">
        <v>12</v>
      </c>
      <c r="D332" s="6" t="s">
        <v>17</v>
      </c>
      <c r="E332" t="s">
        <v>724</v>
      </c>
      <c r="F332">
        <v>101</v>
      </c>
      <c r="G332">
        <v>101</v>
      </c>
      <c r="H332">
        <f t="shared" si="30"/>
        <v>0</v>
      </c>
      <c r="I332" s="9">
        <f t="shared" si="31"/>
        <v>0.06</v>
      </c>
      <c r="J332" t="str">
        <f t="shared" si="29"/>
        <v>Dentro del rango</v>
      </c>
    </row>
    <row r="333" spans="1:10" hidden="1">
      <c r="A333" s="1">
        <v>332</v>
      </c>
      <c r="B333" s="5" t="s">
        <v>725</v>
      </c>
      <c r="C333" s="6" t="s">
        <v>12</v>
      </c>
      <c r="D333" s="22" t="s">
        <v>13</v>
      </c>
      <c r="E333" t="s">
        <v>726</v>
      </c>
      <c r="F333">
        <v>112</v>
      </c>
      <c r="G333">
        <v>112</v>
      </c>
      <c r="H333">
        <f t="shared" si="30"/>
        <v>0</v>
      </c>
      <c r="I333" s="9">
        <f t="shared" si="31"/>
        <v>0.06</v>
      </c>
      <c r="J333" t="str">
        <f t="shared" si="29"/>
        <v>Dentro del rango</v>
      </c>
    </row>
    <row r="334" spans="1:10" hidden="1">
      <c r="A334" s="1">
        <v>333</v>
      </c>
      <c r="B334" s="5" t="s">
        <v>727</v>
      </c>
      <c r="C334" s="19" t="s">
        <v>12</v>
      </c>
      <c r="D334" s="6" t="s">
        <v>17</v>
      </c>
      <c r="E334" t="s">
        <v>728</v>
      </c>
      <c r="F334">
        <v>112</v>
      </c>
      <c r="G334">
        <v>112</v>
      </c>
      <c r="H334">
        <f t="shared" si="30"/>
        <v>0</v>
      </c>
      <c r="I334" s="9">
        <f t="shared" si="31"/>
        <v>0.06</v>
      </c>
      <c r="J334" t="str">
        <f t="shared" si="29"/>
        <v>Dentro del rango</v>
      </c>
    </row>
    <row r="335" spans="1:10" hidden="1">
      <c r="A335" s="1">
        <v>334</v>
      </c>
      <c r="B335" s="5" t="s">
        <v>729</v>
      </c>
      <c r="C335" s="19" t="s">
        <v>12</v>
      </c>
      <c r="D335" s="6" t="s">
        <v>17</v>
      </c>
      <c r="E335" t="s">
        <v>730</v>
      </c>
      <c r="F335">
        <v>98</v>
      </c>
      <c r="G335">
        <v>98</v>
      </c>
      <c r="H335">
        <f t="shared" si="30"/>
        <v>0</v>
      </c>
      <c r="I335" s="9">
        <f t="shared" si="31"/>
        <v>0.06</v>
      </c>
      <c r="J335" t="str">
        <f t="shared" si="29"/>
        <v>Dentro del rango</v>
      </c>
    </row>
    <row r="336" spans="1:10" hidden="1">
      <c r="A336" s="1">
        <v>335</v>
      </c>
      <c r="B336" s="5" t="s">
        <v>731</v>
      </c>
      <c r="C336" s="6" t="s">
        <v>12</v>
      </c>
      <c r="D336" s="22" t="s">
        <v>13</v>
      </c>
      <c r="E336" t="s">
        <v>732</v>
      </c>
      <c r="F336">
        <v>157</v>
      </c>
      <c r="G336">
        <v>157</v>
      </c>
      <c r="H336">
        <f t="shared" si="30"/>
        <v>0</v>
      </c>
      <c r="I336" s="9">
        <f t="shared" si="31"/>
        <v>0.06</v>
      </c>
      <c r="J336" t="str">
        <f t="shared" si="29"/>
        <v>Dentro del rango</v>
      </c>
    </row>
    <row r="337" spans="1:10" hidden="1">
      <c r="A337" s="1">
        <v>336</v>
      </c>
      <c r="B337" s="5" t="s">
        <v>733</v>
      </c>
      <c r="C337" s="19" t="s">
        <v>219</v>
      </c>
      <c r="D337" s="30" t="s">
        <v>17</v>
      </c>
      <c r="E337" t="s">
        <v>734</v>
      </c>
      <c r="F337">
        <v>112</v>
      </c>
      <c r="G337">
        <v>112</v>
      </c>
      <c r="H337">
        <f t="shared" si="30"/>
        <v>0</v>
      </c>
      <c r="I337" s="9">
        <f t="shared" si="31"/>
        <v>0.06</v>
      </c>
      <c r="J337" t="str">
        <f t="shared" si="29"/>
        <v>Dentro del rango</v>
      </c>
    </row>
    <row r="338" spans="1:10" hidden="1">
      <c r="A338" s="1">
        <v>337</v>
      </c>
      <c r="B338" s="5" t="s">
        <v>735</v>
      </c>
      <c r="C338" s="6" t="s">
        <v>219</v>
      </c>
      <c r="D338" s="4" t="s">
        <v>13</v>
      </c>
      <c r="E338" t="s">
        <v>736</v>
      </c>
      <c r="F338">
        <v>152</v>
      </c>
      <c r="H338">
        <f t="shared" si="30"/>
        <v>1</v>
      </c>
      <c r="I338" s="9">
        <f t="shared" si="31"/>
        <v>7.0000000000000007E-2</v>
      </c>
      <c r="J338" t="str">
        <f t="shared" si="29"/>
        <v>Supera el rango</v>
      </c>
    </row>
    <row r="339" spans="1:10" hidden="1">
      <c r="A339" s="1">
        <v>338</v>
      </c>
      <c r="B339" s="5" t="s">
        <v>737</v>
      </c>
      <c r="C339" s="6" t="s">
        <v>219</v>
      </c>
      <c r="D339" s="20" t="s">
        <v>13</v>
      </c>
      <c r="E339" t="s">
        <v>738</v>
      </c>
      <c r="F339">
        <v>115</v>
      </c>
      <c r="H339">
        <f t="shared" si="30"/>
        <v>1</v>
      </c>
      <c r="I339" s="9">
        <f t="shared" si="31"/>
        <v>7.0000000000000007E-2</v>
      </c>
      <c r="J339" t="str">
        <f t="shared" si="29"/>
        <v>Supera el rango</v>
      </c>
    </row>
    <row r="340" spans="1:10">
      <c r="A340" s="1">
        <v>339</v>
      </c>
      <c r="B340" s="5" t="s">
        <v>739</v>
      </c>
      <c r="C340" s="19" t="s">
        <v>219</v>
      </c>
      <c r="D340" s="6" t="s">
        <v>740</v>
      </c>
      <c r="E340" t="s">
        <v>741</v>
      </c>
      <c r="F340">
        <v>115</v>
      </c>
      <c r="G340">
        <v>115</v>
      </c>
      <c r="H340">
        <f t="shared" si="30"/>
        <v>0</v>
      </c>
      <c r="I340" s="9">
        <f t="shared" si="31"/>
        <v>0.06</v>
      </c>
      <c r="J340" t="str">
        <f t="shared" si="29"/>
        <v>Dentro del rango</v>
      </c>
    </row>
    <row r="341" spans="1:10" hidden="1">
      <c r="A341" s="1">
        <v>340</v>
      </c>
      <c r="B341" s="5" t="s">
        <v>742</v>
      </c>
      <c r="C341" s="19" t="s">
        <v>219</v>
      </c>
      <c r="D341" s="6" t="s">
        <v>17</v>
      </c>
      <c r="E341" t="s">
        <v>743</v>
      </c>
      <c r="F341">
        <v>130</v>
      </c>
      <c r="G341">
        <v>130</v>
      </c>
      <c r="H341">
        <f t="shared" si="30"/>
        <v>0</v>
      </c>
      <c r="I341" s="9">
        <f t="shared" si="31"/>
        <v>0.06</v>
      </c>
      <c r="J341" t="str">
        <f t="shared" si="29"/>
        <v>Dentro del rango</v>
      </c>
    </row>
    <row r="342" spans="1:10" hidden="1">
      <c r="A342" s="1">
        <v>341</v>
      </c>
      <c r="B342" s="5" t="s">
        <v>744</v>
      </c>
      <c r="C342" s="6" t="s">
        <v>219</v>
      </c>
      <c r="D342" s="22" t="s">
        <v>13</v>
      </c>
      <c r="E342" t="s">
        <v>745</v>
      </c>
      <c r="F342">
        <v>130</v>
      </c>
      <c r="H342">
        <f t="shared" si="30"/>
        <v>1</v>
      </c>
      <c r="I342" s="9">
        <f t="shared" si="31"/>
        <v>7.0000000000000007E-2</v>
      </c>
      <c r="J342" t="str">
        <f t="shared" si="29"/>
        <v>Supera el rango</v>
      </c>
    </row>
    <row r="343" spans="1:10" hidden="1">
      <c r="A343" s="1">
        <v>342</v>
      </c>
      <c r="B343" s="5" t="s">
        <v>746</v>
      </c>
      <c r="C343" s="19" t="s">
        <v>12</v>
      </c>
      <c r="D343" s="6" t="s">
        <v>17</v>
      </c>
      <c r="E343" t="s">
        <v>747</v>
      </c>
      <c r="F343">
        <v>101</v>
      </c>
      <c r="G343">
        <v>100.8</v>
      </c>
      <c r="H343">
        <f t="shared" si="30"/>
        <v>1.9801980198020084E-3</v>
      </c>
      <c r="I343" s="9">
        <f t="shared" si="31"/>
        <v>0.06</v>
      </c>
      <c r="J343" t="str">
        <f t="shared" si="29"/>
        <v>Dentro del rango</v>
      </c>
    </row>
    <row r="344" spans="1:10" hidden="1">
      <c r="A344" s="1">
        <v>343</v>
      </c>
      <c r="B344" s="5" t="s">
        <v>748</v>
      </c>
      <c r="C344" s="19" t="s">
        <v>219</v>
      </c>
      <c r="D344" s="6" t="s">
        <v>749</v>
      </c>
      <c r="E344" t="s">
        <v>750</v>
      </c>
      <c r="F344">
        <v>115</v>
      </c>
      <c r="G344">
        <v>115</v>
      </c>
      <c r="H344">
        <f t="shared" si="30"/>
        <v>0</v>
      </c>
      <c r="I344" s="9">
        <f t="shared" si="31"/>
        <v>0.06</v>
      </c>
      <c r="J344" t="str">
        <f t="shared" si="29"/>
        <v>Dentro del rango</v>
      </c>
    </row>
    <row r="345" spans="1:10" hidden="1">
      <c r="A345" s="1">
        <v>344</v>
      </c>
      <c r="B345" s="5" t="s">
        <v>751</v>
      </c>
      <c r="C345" s="19" t="s">
        <v>219</v>
      </c>
      <c r="D345" s="6" t="s">
        <v>752</v>
      </c>
      <c r="E345" t="s">
        <v>753</v>
      </c>
      <c r="F345">
        <v>110</v>
      </c>
      <c r="G345">
        <v>110</v>
      </c>
      <c r="H345">
        <f t="shared" si="30"/>
        <v>0</v>
      </c>
      <c r="I345" s="9">
        <f t="shared" si="31"/>
        <v>0.06</v>
      </c>
      <c r="J345" t="str">
        <f t="shared" si="29"/>
        <v>Dentro del rango</v>
      </c>
    </row>
    <row r="346" spans="1:10" hidden="1">
      <c r="A346" s="1">
        <v>345</v>
      </c>
      <c r="B346" s="5" t="s">
        <v>754</v>
      </c>
      <c r="C346" s="6" t="s">
        <v>12</v>
      </c>
      <c r="D346" s="4" t="s">
        <v>13</v>
      </c>
      <c r="E346" t="s">
        <v>755</v>
      </c>
      <c r="F346">
        <v>104</v>
      </c>
      <c r="G346">
        <v>104.4</v>
      </c>
      <c r="H346">
        <f t="shared" si="30"/>
        <v>3.846153846153901E-3</v>
      </c>
      <c r="I346" s="9">
        <f t="shared" si="31"/>
        <v>0.06</v>
      </c>
      <c r="J346" t="str">
        <f t="shared" si="29"/>
        <v>Dentro del rango</v>
      </c>
    </row>
    <row r="347" spans="1:10" hidden="1">
      <c r="A347" s="1">
        <v>346</v>
      </c>
      <c r="B347" s="5" t="s">
        <v>756</v>
      </c>
      <c r="C347" s="6" t="s">
        <v>12</v>
      </c>
      <c r="D347" s="20" t="s">
        <v>13</v>
      </c>
      <c r="E347" t="s">
        <v>757</v>
      </c>
      <c r="F347">
        <v>138</v>
      </c>
      <c r="G347">
        <v>138</v>
      </c>
      <c r="H347">
        <f t="shared" si="30"/>
        <v>0</v>
      </c>
      <c r="I347" s="9">
        <f t="shared" si="31"/>
        <v>0.06</v>
      </c>
      <c r="J347" t="str">
        <f t="shared" ref="J347:J378" si="32">IF(ABS(H347)&lt;=I347,"Dentro del rango","Supera el rango")</f>
        <v>Dentro del rango</v>
      </c>
    </row>
    <row r="348" spans="1:10" hidden="1">
      <c r="A348" s="1">
        <v>347</v>
      </c>
      <c r="B348" s="5" t="s">
        <v>758</v>
      </c>
      <c r="C348" s="19" t="s">
        <v>219</v>
      </c>
      <c r="D348" s="6" t="s">
        <v>17</v>
      </c>
      <c r="E348" t="s">
        <v>759</v>
      </c>
      <c r="F348">
        <v>137</v>
      </c>
      <c r="G348">
        <v>137</v>
      </c>
      <c r="H348">
        <f t="shared" si="30"/>
        <v>0</v>
      </c>
      <c r="I348" s="9">
        <f t="shared" si="31"/>
        <v>0.06</v>
      </c>
      <c r="J348" t="str">
        <f t="shared" si="32"/>
        <v>Dentro del rango</v>
      </c>
    </row>
    <row r="349" spans="1:10" hidden="1">
      <c r="A349" s="1">
        <v>348</v>
      </c>
      <c r="B349" s="5" t="s">
        <v>760</v>
      </c>
      <c r="C349" s="19" t="s">
        <v>12</v>
      </c>
      <c r="D349" s="6" t="s">
        <v>17</v>
      </c>
      <c r="E349" t="s">
        <v>761</v>
      </c>
      <c r="F349">
        <v>101</v>
      </c>
      <c r="G349">
        <v>100.8</v>
      </c>
      <c r="H349">
        <f t="shared" si="30"/>
        <v>1.9801980198020084E-3</v>
      </c>
      <c r="I349" s="9">
        <f t="shared" si="31"/>
        <v>0.06</v>
      </c>
      <c r="J349" t="str">
        <f t="shared" si="32"/>
        <v>Dentro del rango</v>
      </c>
    </row>
    <row r="350" spans="1:10" hidden="1">
      <c r="A350" s="1">
        <v>349</v>
      </c>
      <c r="B350" s="5" t="s">
        <v>762</v>
      </c>
      <c r="C350" s="6" t="s">
        <v>12</v>
      </c>
      <c r="D350" s="22" t="s">
        <v>13</v>
      </c>
      <c r="E350" t="s">
        <v>763</v>
      </c>
      <c r="F350">
        <v>144</v>
      </c>
      <c r="G350">
        <v>144</v>
      </c>
      <c r="H350">
        <f t="shared" si="30"/>
        <v>0</v>
      </c>
      <c r="I350" s="9">
        <f t="shared" si="31"/>
        <v>0.06</v>
      </c>
      <c r="J350" t="str">
        <f t="shared" si="32"/>
        <v>Dentro del rango</v>
      </c>
    </row>
    <row r="351" spans="1:10" hidden="1">
      <c r="A351" s="1">
        <v>350</v>
      </c>
      <c r="B351" s="5" t="s">
        <v>764</v>
      </c>
      <c r="C351" s="19" t="s">
        <v>219</v>
      </c>
      <c r="D351" s="6" t="s">
        <v>17</v>
      </c>
      <c r="E351" t="s">
        <v>765</v>
      </c>
      <c r="F351">
        <v>121</v>
      </c>
      <c r="G351">
        <v>121</v>
      </c>
      <c r="H351">
        <f t="shared" si="30"/>
        <v>0</v>
      </c>
      <c r="I351" s="9">
        <f t="shared" si="31"/>
        <v>0.06</v>
      </c>
      <c r="J351" t="str">
        <f t="shared" si="32"/>
        <v>Dentro del rango</v>
      </c>
    </row>
    <row r="352" spans="1:10" hidden="1">
      <c r="A352" s="1">
        <v>351</v>
      </c>
      <c r="B352" s="5" t="s">
        <v>766</v>
      </c>
      <c r="C352" s="19" t="s">
        <v>12</v>
      </c>
      <c r="D352" s="6" t="s">
        <v>17</v>
      </c>
      <c r="E352" t="s">
        <v>767</v>
      </c>
      <c r="F352">
        <v>99</v>
      </c>
      <c r="G352">
        <v>98.6</v>
      </c>
      <c r="H352">
        <f t="shared" ref="H352:H383" si="33">(((ABS(G352-F352))/F352))</f>
        <v>4.0404040404040976E-3</v>
      </c>
      <c r="I352" s="9">
        <f t="shared" si="31"/>
        <v>0.06</v>
      </c>
      <c r="J352" t="str">
        <f t="shared" si="32"/>
        <v>Dentro del rango</v>
      </c>
    </row>
    <row r="353" spans="1:10" hidden="1">
      <c r="A353" s="1">
        <v>352</v>
      </c>
      <c r="B353" s="5" t="s">
        <v>768</v>
      </c>
      <c r="C353" s="6" t="s">
        <v>12</v>
      </c>
      <c r="D353" s="22" t="s">
        <v>17</v>
      </c>
      <c r="E353" t="s">
        <v>769</v>
      </c>
      <c r="F353">
        <v>114</v>
      </c>
      <c r="G353">
        <v>114</v>
      </c>
      <c r="H353">
        <f t="shared" si="33"/>
        <v>0</v>
      </c>
      <c r="I353" s="9">
        <f t="shared" si="31"/>
        <v>0.06</v>
      </c>
      <c r="J353" t="str">
        <f t="shared" si="32"/>
        <v>Dentro del rango</v>
      </c>
    </row>
    <row r="354" spans="1:10">
      <c r="A354" s="1">
        <v>353</v>
      </c>
      <c r="B354" s="5" t="s">
        <v>770</v>
      </c>
      <c r="C354" s="19" t="s">
        <v>12</v>
      </c>
      <c r="D354" s="6" t="s">
        <v>771</v>
      </c>
      <c r="E354" t="s">
        <v>772</v>
      </c>
      <c r="F354">
        <v>101</v>
      </c>
      <c r="G354">
        <v>101.1</v>
      </c>
      <c r="H354">
        <f t="shared" si="33"/>
        <v>9.9009900990093373E-4</v>
      </c>
      <c r="I354" s="9">
        <f t="shared" si="31"/>
        <v>0.06</v>
      </c>
      <c r="J354" t="str">
        <f t="shared" si="32"/>
        <v>Dentro del rango</v>
      </c>
    </row>
    <row r="355" spans="1:10" hidden="1">
      <c r="A355" s="1">
        <v>354</v>
      </c>
      <c r="B355" s="5" t="s">
        <v>773</v>
      </c>
      <c r="C355" s="6" t="s">
        <v>12</v>
      </c>
      <c r="D355" s="4" t="s">
        <v>17</v>
      </c>
      <c r="E355" t="s">
        <v>774</v>
      </c>
      <c r="F355">
        <v>98</v>
      </c>
      <c r="G355">
        <v>98.2</v>
      </c>
      <c r="H355">
        <f t="shared" si="33"/>
        <v>2.0408163265306411E-3</v>
      </c>
      <c r="I355" s="9">
        <f t="shared" si="31"/>
        <v>0.06</v>
      </c>
      <c r="J355" t="str">
        <f t="shared" si="32"/>
        <v>Dentro del rango</v>
      </c>
    </row>
    <row r="356" spans="1:10" hidden="1">
      <c r="A356" s="1">
        <v>355</v>
      </c>
      <c r="B356" s="5" t="s">
        <v>775</v>
      </c>
      <c r="C356" s="6" t="s">
        <v>12</v>
      </c>
      <c r="D356" s="6" t="s">
        <v>13</v>
      </c>
      <c r="E356" t="s">
        <v>776</v>
      </c>
      <c r="F356">
        <v>112</v>
      </c>
      <c r="G356">
        <v>112</v>
      </c>
      <c r="H356">
        <f t="shared" si="33"/>
        <v>0</v>
      </c>
      <c r="I356" s="9">
        <f t="shared" si="31"/>
        <v>0.06</v>
      </c>
      <c r="J356" t="str">
        <f t="shared" si="32"/>
        <v>Dentro del rango</v>
      </c>
    </row>
    <row r="357" spans="1:10" hidden="1">
      <c r="A357" s="1">
        <v>356</v>
      </c>
      <c r="B357" s="5" t="s">
        <v>777</v>
      </c>
      <c r="C357" s="6" t="s">
        <v>12</v>
      </c>
      <c r="D357" s="15" t="s">
        <v>13</v>
      </c>
      <c r="E357" t="s">
        <v>778</v>
      </c>
      <c r="F357">
        <v>101</v>
      </c>
      <c r="G357">
        <v>101</v>
      </c>
      <c r="H357">
        <f t="shared" si="33"/>
        <v>0</v>
      </c>
      <c r="I357" s="9">
        <f t="shared" si="31"/>
        <v>0.06</v>
      </c>
      <c r="J357" t="str">
        <f t="shared" si="32"/>
        <v>Dentro del rango</v>
      </c>
    </row>
    <row r="358" spans="1:10" hidden="1">
      <c r="A358" s="1">
        <v>357</v>
      </c>
      <c r="B358" s="5" t="s">
        <v>779</v>
      </c>
      <c r="C358" s="19" t="s">
        <v>360</v>
      </c>
      <c r="D358" s="30" t="s">
        <v>780</v>
      </c>
      <c r="E358" t="s">
        <v>781</v>
      </c>
      <c r="F358">
        <v>104</v>
      </c>
      <c r="G358">
        <v>104.4</v>
      </c>
      <c r="H358">
        <f t="shared" si="33"/>
        <v>3.846153846153901E-3</v>
      </c>
      <c r="I358" s="9">
        <f t="shared" si="31"/>
        <v>0.06</v>
      </c>
      <c r="J358" t="str">
        <f t="shared" si="32"/>
        <v>Dentro del rango</v>
      </c>
    </row>
    <row r="359" spans="1:10" hidden="1">
      <c r="A359" s="1">
        <v>358</v>
      </c>
      <c r="B359" s="5" t="s">
        <v>782</v>
      </c>
      <c r="C359" s="19" t="s">
        <v>219</v>
      </c>
      <c r="D359" s="6" t="s">
        <v>17</v>
      </c>
      <c r="E359" t="s">
        <v>783</v>
      </c>
      <c r="F359">
        <v>253</v>
      </c>
      <c r="G359">
        <v>253</v>
      </c>
      <c r="H359">
        <f t="shared" si="33"/>
        <v>0</v>
      </c>
      <c r="I359" s="9">
        <f t="shared" si="31"/>
        <v>0.04</v>
      </c>
      <c r="J359" t="str">
        <f t="shared" si="32"/>
        <v>Dentro del rango</v>
      </c>
    </row>
    <row r="360" spans="1:10" hidden="1">
      <c r="A360" s="1">
        <v>359</v>
      </c>
      <c r="B360" s="5" t="s">
        <v>784</v>
      </c>
      <c r="C360" s="19" t="s">
        <v>219</v>
      </c>
      <c r="D360" s="6" t="s">
        <v>17</v>
      </c>
      <c r="E360" t="s">
        <v>785</v>
      </c>
      <c r="F360">
        <v>104</v>
      </c>
      <c r="G360">
        <v>104.4</v>
      </c>
      <c r="H360">
        <f t="shared" si="33"/>
        <v>3.846153846153901E-3</v>
      </c>
      <c r="I360" s="9">
        <f t="shared" si="31"/>
        <v>0.06</v>
      </c>
      <c r="J360" t="str">
        <f t="shared" si="32"/>
        <v>Dentro del rango</v>
      </c>
    </row>
    <row r="361" spans="1:10" hidden="1">
      <c r="A361" s="1">
        <v>360</v>
      </c>
      <c r="B361" s="5" t="s">
        <v>786</v>
      </c>
      <c r="C361" s="6" t="s">
        <v>219</v>
      </c>
      <c r="D361" s="22" t="s">
        <v>13</v>
      </c>
      <c r="E361" t="s">
        <v>787</v>
      </c>
      <c r="F361">
        <v>111</v>
      </c>
      <c r="H361">
        <f t="shared" si="33"/>
        <v>1</v>
      </c>
      <c r="I361" s="9">
        <f t="shared" si="31"/>
        <v>7.0000000000000007E-2</v>
      </c>
      <c r="J361" t="str">
        <f t="shared" si="32"/>
        <v>Supera el rango</v>
      </c>
    </row>
    <row r="362" spans="1:10" hidden="1">
      <c r="A362" s="1">
        <v>361</v>
      </c>
      <c r="B362" s="5" t="s">
        <v>788</v>
      </c>
      <c r="C362" s="19" t="s">
        <v>12</v>
      </c>
      <c r="D362" s="6" t="s">
        <v>17</v>
      </c>
      <c r="E362" t="s">
        <v>789</v>
      </c>
      <c r="F362">
        <v>98</v>
      </c>
      <c r="G362">
        <v>98</v>
      </c>
      <c r="H362">
        <f t="shared" si="33"/>
        <v>0</v>
      </c>
      <c r="I362" s="9">
        <f t="shared" si="31"/>
        <v>0.06</v>
      </c>
      <c r="J362" t="str">
        <f t="shared" si="32"/>
        <v>Dentro del rango</v>
      </c>
    </row>
    <row r="363" spans="1:10" hidden="1">
      <c r="A363" s="1">
        <v>362</v>
      </c>
      <c r="B363" s="5" t="s">
        <v>790</v>
      </c>
      <c r="C363" s="6" t="s">
        <v>12</v>
      </c>
      <c r="D363" s="4" t="s">
        <v>13</v>
      </c>
      <c r="E363" t="s">
        <v>791</v>
      </c>
      <c r="F363">
        <v>112</v>
      </c>
      <c r="G363">
        <v>112</v>
      </c>
      <c r="H363">
        <f t="shared" si="33"/>
        <v>0</v>
      </c>
      <c r="I363" s="9">
        <f t="shared" si="31"/>
        <v>0.06</v>
      </c>
      <c r="J363" t="str">
        <f t="shared" si="32"/>
        <v>Dentro del rango</v>
      </c>
    </row>
    <row r="364" spans="1:10" hidden="1">
      <c r="A364" s="1">
        <v>363</v>
      </c>
      <c r="B364" s="5" t="s">
        <v>792</v>
      </c>
      <c r="C364" s="6" t="s">
        <v>12</v>
      </c>
      <c r="D364" s="20" t="s">
        <v>13</v>
      </c>
      <c r="E364" t="s">
        <v>793</v>
      </c>
      <c r="F364">
        <v>98</v>
      </c>
      <c r="G364">
        <v>98</v>
      </c>
      <c r="H364">
        <f t="shared" si="33"/>
        <v>0</v>
      </c>
      <c r="I364" s="9">
        <f t="shared" si="31"/>
        <v>0.06</v>
      </c>
      <c r="J364" t="str">
        <f t="shared" si="32"/>
        <v>Dentro del rango</v>
      </c>
    </row>
    <row r="365" spans="1:10">
      <c r="A365" s="1">
        <v>364</v>
      </c>
      <c r="B365" s="5" t="s">
        <v>794</v>
      </c>
      <c r="C365" s="19" t="s">
        <v>219</v>
      </c>
      <c r="D365" s="6" t="s">
        <v>795</v>
      </c>
      <c r="E365" t="s">
        <v>796</v>
      </c>
      <c r="F365">
        <v>144</v>
      </c>
      <c r="G365">
        <v>144</v>
      </c>
      <c r="H365">
        <f t="shared" si="33"/>
        <v>0</v>
      </c>
      <c r="I365" s="9">
        <f t="shared" si="31"/>
        <v>0.06</v>
      </c>
      <c r="J365" t="str">
        <f t="shared" si="32"/>
        <v>Dentro del rango</v>
      </c>
    </row>
    <row r="366" spans="1:10" hidden="1">
      <c r="A366" s="1">
        <v>365</v>
      </c>
      <c r="B366" s="5" t="s">
        <v>797</v>
      </c>
      <c r="C366" s="19" t="s">
        <v>219</v>
      </c>
      <c r="D366" s="6" t="s">
        <v>17</v>
      </c>
      <c r="E366" t="s">
        <v>798</v>
      </c>
      <c r="F366">
        <v>199</v>
      </c>
      <c r="G366">
        <v>199</v>
      </c>
      <c r="H366">
        <f t="shared" si="33"/>
        <v>0</v>
      </c>
      <c r="I366" s="9">
        <f t="shared" si="31"/>
        <v>0.06</v>
      </c>
      <c r="J366" t="str">
        <f t="shared" si="32"/>
        <v>Dentro del rango</v>
      </c>
    </row>
    <row r="367" spans="1:10" hidden="1">
      <c r="A367" s="1">
        <v>366</v>
      </c>
      <c r="B367" s="5" t="s">
        <v>799</v>
      </c>
      <c r="C367" s="6" t="s">
        <v>219</v>
      </c>
      <c r="D367" s="4" t="s">
        <v>13</v>
      </c>
      <c r="E367" t="s">
        <v>800</v>
      </c>
      <c r="F367">
        <v>108</v>
      </c>
      <c r="H367">
        <f t="shared" si="33"/>
        <v>1</v>
      </c>
      <c r="I367" s="9">
        <f t="shared" si="31"/>
        <v>7.0000000000000007E-2</v>
      </c>
      <c r="J367" t="str">
        <f t="shared" si="32"/>
        <v>Supera el rango</v>
      </c>
    </row>
    <row r="368" spans="1:10" hidden="1">
      <c r="A368" s="1">
        <v>367</v>
      </c>
      <c r="B368" s="5" t="s">
        <v>801</v>
      </c>
      <c r="C368" s="6" t="s">
        <v>219</v>
      </c>
      <c r="D368" s="6" t="s">
        <v>13</v>
      </c>
      <c r="E368" t="s">
        <v>802</v>
      </c>
      <c r="F368">
        <v>111</v>
      </c>
      <c r="H368">
        <f t="shared" si="33"/>
        <v>1</v>
      </c>
      <c r="I368" s="9">
        <f t="shared" si="31"/>
        <v>7.0000000000000007E-2</v>
      </c>
      <c r="J368" t="str">
        <f t="shared" si="32"/>
        <v>Supera el rango</v>
      </c>
    </row>
    <row r="369" spans="1:11" hidden="1">
      <c r="A369" s="1">
        <v>368</v>
      </c>
      <c r="B369" s="5" t="s">
        <v>803</v>
      </c>
      <c r="C369" s="6" t="s">
        <v>219</v>
      </c>
      <c r="D369" s="20" t="s">
        <v>13</v>
      </c>
      <c r="E369" t="s">
        <v>804</v>
      </c>
      <c r="F369">
        <v>111</v>
      </c>
      <c r="H369">
        <f t="shared" si="33"/>
        <v>1</v>
      </c>
      <c r="I369" s="9">
        <f t="shared" si="31"/>
        <v>7.0000000000000007E-2</v>
      </c>
      <c r="J369" t="str">
        <f t="shared" si="32"/>
        <v>Supera el rango</v>
      </c>
    </row>
    <row r="370" spans="1:11">
      <c r="A370" s="1">
        <v>369</v>
      </c>
      <c r="B370" s="5" t="s">
        <v>805</v>
      </c>
      <c r="C370" s="19" t="s">
        <v>219</v>
      </c>
      <c r="D370" s="6" t="s">
        <v>740</v>
      </c>
      <c r="E370" t="s">
        <v>806</v>
      </c>
      <c r="F370">
        <v>105</v>
      </c>
      <c r="G370">
        <v>105</v>
      </c>
      <c r="H370">
        <f t="shared" si="33"/>
        <v>0</v>
      </c>
      <c r="I370" s="9">
        <f t="shared" si="31"/>
        <v>0.06</v>
      </c>
      <c r="J370" t="str">
        <f t="shared" si="32"/>
        <v>Dentro del rango</v>
      </c>
    </row>
    <row r="371" spans="1:11" hidden="1">
      <c r="A371" s="1">
        <v>370</v>
      </c>
      <c r="B371" s="5" t="s">
        <v>807</v>
      </c>
      <c r="C371" s="6" t="s">
        <v>401</v>
      </c>
      <c r="D371" s="22" t="s">
        <v>13</v>
      </c>
      <c r="E371" t="s">
        <v>808</v>
      </c>
      <c r="F371">
        <v>101</v>
      </c>
      <c r="G371">
        <v>100.9</v>
      </c>
      <c r="H371">
        <f t="shared" si="33"/>
        <v>9.9009900990093373E-4</v>
      </c>
      <c r="I371" s="9">
        <f t="shared" si="31"/>
        <v>0.06</v>
      </c>
      <c r="J371" t="str">
        <f t="shared" si="32"/>
        <v>Dentro del rango</v>
      </c>
      <c r="K371">
        <v>1</v>
      </c>
    </row>
    <row r="372" spans="1:11" hidden="1">
      <c r="A372" s="1">
        <v>371</v>
      </c>
      <c r="B372" s="5" t="s">
        <v>809</v>
      </c>
      <c r="C372" s="19" t="s">
        <v>219</v>
      </c>
      <c r="D372" s="6" t="s">
        <v>17</v>
      </c>
      <c r="E372" t="s">
        <v>810</v>
      </c>
      <c r="F372">
        <v>114</v>
      </c>
      <c r="G372">
        <v>114</v>
      </c>
      <c r="H372">
        <f t="shared" si="33"/>
        <v>0</v>
      </c>
      <c r="I372" s="9">
        <f t="shared" si="31"/>
        <v>0.06</v>
      </c>
      <c r="J372" t="str">
        <f t="shared" si="32"/>
        <v>Dentro del rango</v>
      </c>
    </row>
    <row r="373" spans="1:11">
      <c r="A373" s="1">
        <v>372</v>
      </c>
      <c r="B373" s="5" t="s">
        <v>811</v>
      </c>
      <c r="C373" s="19" t="s">
        <v>219</v>
      </c>
      <c r="D373" s="6" t="s">
        <v>812</v>
      </c>
      <c r="E373" t="s">
        <v>813</v>
      </c>
      <c r="F373">
        <v>140</v>
      </c>
      <c r="G373">
        <v>140</v>
      </c>
      <c r="H373">
        <f t="shared" si="33"/>
        <v>0</v>
      </c>
      <c r="I373" s="9">
        <f t="shared" si="31"/>
        <v>0.06</v>
      </c>
      <c r="J373" t="str">
        <f t="shared" si="32"/>
        <v>Dentro del rango</v>
      </c>
    </row>
    <row r="374" spans="1:11">
      <c r="A374" s="1">
        <v>373</v>
      </c>
      <c r="B374" s="5" t="s">
        <v>814</v>
      </c>
      <c r="C374" s="19" t="s">
        <v>219</v>
      </c>
      <c r="D374" s="6" t="s">
        <v>812</v>
      </c>
      <c r="E374" t="s">
        <v>815</v>
      </c>
      <c r="F374">
        <v>150</v>
      </c>
      <c r="G374">
        <v>150</v>
      </c>
      <c r="H374">
        <f t="shared" si="33"/>
        <v>0</v>
      </c>
      <c r="I374" s="9">
        <f t="shared" si="31"/>
        <v>0.06</v>
      </c>
      <c r="J374" t="str">
        <f t="shared" si="32"/>
        <v>Dentro del rango</v>
      </c>
    </row>
    <row r="375" spans="1:11">
      <c r="A375" s="1">
        <v>374</v>
      </c>
      <c r="B375" s="5" t="s">
        <v>816</v>
      </c>
      <c r="C375" s="19" t="s">
        <v>12</v>
      </c>
      <c r="D375" s="6" t="s">
        <v>817</v>
      </c>
      <c r="E375" t="s">
        <v>818</v>
      </c>
      <c r="F375">
        <v>101</v>
      </c>
      <c r="G375">
        <v>100.9</v>
      </c>
      <c r="H375">
        <f t="shared" si="33"/>
        <v>9.9009900990093373E-4</v>
      </c>
      <c r="I375" s="9">
        <f t="shared" si="31"/>
        <v>0.06</v>
      </c>
      <c r="J375" t="str">
        <f t="shared" si="32"/>
        <v>Dentro del rango</v>
      </c>
    </row>
    <row r="376" spans="1:11" hidden="1">
      <c r="A376" s="1">
        <v>375</v>
      </c>
      <c r="B376" s="5" t="s">
        <v>819</v>
      </c>
      <c r="C376" s="19" t="s">
        <v>28</v>
      </c>
      <c r="D376" s="12" t="s">
        <v>820</v>
      </c>
      <c r="E376" s="13" t="s">
        <v>373</v>
      </c>
      <c r="F376" s="13">
        <v>108</v>
      </c>
      <c r="G376" s="13">
        <v>108</v>
      </c>
      <c r="H376">
        <f t="shared" si="33"/>
        <v>0</v>
      </c>
      <c r="I376" s="9">
        <f t="shared" si="31"/>
        <v>0.06</v>
      </c>
      <c r="J376" t="str">
        <f t="shared" si="32"/>
        <v>Dentro del rango</v>
      </c>
    </row>
    <row r="377" spans="1:11" hidden="1">
      <c r="A377" s="1">
        <v>376</v>
      </c>
      <c r="B377" s="5" t="s">
        <v>821</v>
      </c>
      <c r="C377" s="19" t="s">
        <v>28</v>
      </c>
      <c r="D377" s="12" t="s">
        <v>17</v>
      </c>
      <c r="E377" s="13" t="s">
        <v>376</v>
      </c>
      <c r="F377" s="13">
        <v>112</v>
      </c>
      <c r="G377" s="13">
        <v>112</v>
      </c>
      <c r="H377">
        <f t="shared" si="33"/>
        <v>0</v>
      </c>
      <c r="I377" s="9">
        <f t="shared" si="31"/>
        <v>0.06</v>
      </c>
      <c r="J377" t="str">
        <f t="shared" si="32"/>
        <v>Dentro del rango</v>
      </c>
    </row>
    <row r="378" spans="1:11" hidden="1">
      <c r="A378" s="1">
        <v>377</v>
      </c>
      <c r="B378" s="5" t="s">
        <v>822</v>
      </c>
      <c r="C378" s="19" t="s">
        <v>28</v>
      </c>
      <c r="D378" s="12" t="s">
        <v>17</v>
      </c>
      <c r="E378" s="13" t="s">
        <v>382</v>
      </c>
      <c r="F378" s="13">
        <v>108</v>
      </c>
      <c r="G378" s="13">
        <v>108</v>
      </c>
      <c r="H378">
        <f t="shared" si="33"/>
        <v>0</v>
      </c>
      <c r="I378" s="9">
        <f t="shared" si="31"/>
        <v>0.06</v>
      </c>
      <c r="J378" t="str">
        <f t="shared" si="32"/>
        <v>Dentro del rango</v>
      </c>
    </row>
    <row r="379" spans="1:11" hidden="1">
      <c r="A379" s="1">
        <v>378</v>
      </c>
      <c r="B379" s="5" t="s">
        <v>823</v>
      </c>
      <c r="C379" s="19" t="s">
        <v>28</v>
      </c>
      <c r="D379" s="12" t="s">
        <v>824</v>
      </c>
      <c r="E379" s="13" t="s">
        <v>380</v>
      </c>
      <c r="F379" s="13">
        <v>115</v>
      </c>
      <c r="G379" s="13">
        <v>115</v>
      </c>
      <c r="H379">
        <f t="shared" si="33"/>
        <v>0</v>
      </c>
      <c r="I379" s="9">
        <f t="shared" si="31"/>
        <v>0.06</v>
      </c>
      <c r="J379" t="str">
        <f t="shared" ref="J379:J410" si="34">IF(ABS(H379)&lt;=I379,"Dentro del rango","Supera el rango")</f>
        <v>Dentro del rango</v>
      </c>
    </row>
    <row r="380" spans="1:11" hidden="1">
      <c r="A380" s="1">
        <v>379</v>
      </c>
      <c r="B380" s="5" t="s">
        <v>825</v>
      </c>
      <c r="C380" s="19" t="s">
        <v>28</v>
      </c>
      <c r="D380" s="12" t="s">
        <v>826</v>
      </c>
      <c r="E380" s="13" t="s">
        <v>378</v>
      </c>
      <c r="F380" s="13">
        <v>119</v>
      </c>
      <c r="G380" s="13">
        <v>119</v>
      </c>
      <c r="H380">
        <f t="shared" si="33"/>
        <v>0</v>
      </c>
      <c r="I380" s="9">
        <f t="shared" si="31"/>
        <v>0.06</v>
      </c>
      <c r="J380" t="str">
        <f t="shared" si="34"/>
        <v>Dentro del rango</v>
      </c>
    </row>
    <row r="381" spans="1:11" hidden="1">
      <c r="A381" s="1">
        <v>380</v>
      </c>
      <c r="B381" s="5" t="s">
        <v>827</v>
      </c>
      <c r="C381" s="19" t="s">
        <v>28</v>
      </c>
      <c r="D381" s="12" t="s">
        <v>828</v>
      </c>
      <c r="E381" s="13" t="s">
        <v>386</v>
      </c>
      <c r="F381" s="13">
        <v>154</v>
      </c>
      <c r="G381" s="13">
        <v>154</v>
      </c>
      <c r="H381">
        <f t="shared" si="33"/>
        <v>0</v>
      </c>
      <c r="I381" s="9">
        <f t="shared" si="31"/>
        <v>0.06</v>
      </c>
      <c r="J381" t="str">
        <f t="shared" si="34"/>
        <v>Dentro del rango</v>
      </c>
    </row>
    <row r="382" spans="1:11" hidden="1">
      <c r="A382" s="1">
        <v>381</v>
      </c>
      <c r="B382" s="5" t="s">
        <v>829</v>
      </c>
      <c r="C382" s="19" t="s">
        <v>28</v>
      </c>
      <c r="D382" s="12" t="s">
        <v>17</v>
      </c>
      <c r="E382" s="13" t="s">
        <v>389</v>
      </c>
      <c r="F382" s="13">
        <v>101</v>
      </c>
      <c r="G382" s="13">
        <v>101</v>
      </c>
      <c r="H382">
        <f t="shared" si="33"/>
        <v>0</v>
      </c>
      <c r="I382" s="9">
        <f t="shared" si="31"/>
        <v>0.06</v>
      </c>
      <c r="J382" t="str">
        <f t="shared" si="34"/>
        <v>Dentro del rango</v>
      </c>
    </row>
    <row r="383" spans="1:11" hidden="1">
      <c r="A383" s="1">
        <v>382</v>
      </c>
      <c r="B383" s="5" t="s">
        <v>830</v>
      </c>
      <c r="C383" s="19" t="s">
        <v>28</v>
      </c>
      <c r="D383" s="12" t="s">
        <v>831</v>
      </c>
      <c r="E383" s="13" t="s">
        <v>384</v>
      </c>
      <c r="F383" s="13">
        <v>101</v>
      </c>
      <c r="G383" s="13">
        <v>101</v>
      </c>
      <c r="H383">
        <f t="shared" si="33"/>
        <v>0</v>
      </c>
      <c r="I383" s="9">
        <f t="shared" si="31"/>
        <v>0.06</v>
      </c>
      <c r="J383" t="str">
        <f t="shared" si="34"/>
        <v>Dentro del rango</v>
      </c>
    </row>
    <row r="384" spans="1:11" hidden="1">
      <c r="A384" s="1">
        <v>383</v>
      </c>
      <c r="B384" s="5" t="s">
        <v>832</v>
      </c>
      <c r="C384" s="19" t="s">
        <v>28</v>
      </c>
      <c r="D384" s="12" t="s">
        <v>833</v>
      </c>
      <c r="E384" s="13" t="s">
        <v>393</v>
      </c>
      <c r="F384" s="13">
        <v>118</v>
      </c>
      <c r="G384" s="13">
        <v>118</v>
      </c>
      <c r="H384">
        <f t="shared" ref="H384:H413" si="35">(((ABS(G384-F384))/F384))</f>
        <v>0</v>
      </c>
      <c r="I384" s="9">
        <f t="shared" si="31"/>
        <v>0.06</v>
      </c>
      <c r="J384" t="str">
        <f t="shared" si="34"/>
        <v>Dentro del rango</v>
      </c>
    </row>
    <row r="385" spans="1:11" hidden="1">
      <c r="A385" s="1">
        <v>384</v>
      </c>
      <c r="B385" s="5" t="s">
        <v>834</v>
      </c>
      <c r="C385" s="19" t="s">
        <v>28</v>
      </c>
      <c r="D385" s="12" t="s">
        <v>17</v>
      </c>
      <c r="E385" s="13" t="s">
        <v>391</v>
      </c>
      <c r="F385" s="13">
        <v>114</v>
      </c>
      <c r="G385" s="13">
        <v>114</v>
      </c>
      <c r="H385">
        <f t="shared" si="35"/>
        <v>0</v>
      </c>
      <c r="I385" s="9">
        <f t="shared" si="31"/>
        <v>0.06</v>
      </c>
      <c r="J385" t="str">
        <f t="shared" si="34"/>
        <v>Dentro del rango</v>
      </c>
    </row>
    <row r="386" spans="1:11" hidden="1">
      <c r="A386" s="1">
        <v>385</v>
      </c>
      <c r="B386" s="5" t="s">
        <v>835</v>
      </c>
      <c r="C386" s="6" t="s">
        <v>316</v>
      </c>
      <c r="D386" s="28" t="s">
        <v>13</v>
      </c>
      <c r="E386" t="s">
        <v>836</v>
      </c>
      <c r="F386">
        <v>101</v>
      </c>
      <c r="G386">
        <v>100.7</v>
      </c>
      <c r="H386">
        <f t="shared" si="35"/>
        <v>2.9702970297029421E-3</v>
      </c>
      <c r="I386" s="9">
        <f t="shared" ref="I386:I413" si="36">IF(G386&lt;=80,0.07,IF(AND(G386&gt;80,G386&lt;=250),0.06,IF(AND(G386&gt;250,G386&lt;=500),0.04,IF(G386&gt;500,0.03,0))))</f>
        <v>0.06</v>
      </c>
      <c r="J386" t="str">
        <f t="shared" si="34"/>
        <v>Dentro del rango</v>
      </c>
      <c r="K386">
        <v>1</v>
      </c>
    </row>
    <row r="387" spans="1:11" hidden="1">
      <c r="A387" s="1">
        <v>386</v>
      </c>
      <c r="B387" s="5" t="s">
        <v>837</v>
      </c>
      <c r="C387" s="6" t="s">
        <v>316</v>
      </c>
      <c r="D387" s="11" t="s">
        <v>13</v>
      </c>
      <c r="E387" t="s">
        <v>838</v>
      </c>
      <c r="F387">
        <v>121</v>
      </c>
      <c r="G387">
        <v>121</v>
      </c>
      <c r="H387">
        <f t="shared" si="35"/>
        <v>0</v>
      </c>
      <c r="I387" s="9">
        <f t="shared" si="36"/>
        <v>0.06</v>
      </c>
      <c r="J387" t="str">
        <f t="shared" si="34"/>
        <v>Dentro del rango</v>
      </c>
      <c r="K387">
        <v>1</v>
      </c>
    </row>
    <row r="388" spans="1:11" hidden="1">
      <c r="A388" s="1">
        <v>387</v>
      </c>
      <c r="B388" s="5" t="s">
        <v>839</v>
      </c>
      <c r="C388" s="6" t="s">
        <v>316</v>
      </c>
      <c r="D388" s="11" t="s">
        <v>13</v>
      </c>
      <c r="E388" t="s">
        <v>840</v>
      </c>
      <c r="F388">
        <v>120</v>
      </c>
      <c r="G388">
        <v>120</v>
      </c>
      <c r="H388">
        <f t="shared" si="35"/>
        <v>0</v>
      </c>
      <c r="I388" s="9">
        <f t="shared" si="36"/>
        <v>0.06</v>
      </c>
      <c r="J388" t="str">
        <f t="shared" si="34"/>
        <v>Dentro del rango</v>
      </c>
      <c r="K388">
        <v>1</v>
      </c>
    </row>
    <row r="389" spans="1:11" hidden="1">
      <c r="A389" s="1">
        <v>388</v>
      </c>
      <c r="B389" s="5" t="s">
        <v>841</v>
      </c>
      <c r="C389" s="6" t="s">
        <v>316</v>
      </c>
      <c r="D389" s="11" t="s">
        <v>13</v>
      </c>
      <c r="E389" t="s">
        <v>842</v>
      </c>
      <c r="F389">
        <v>110</v>
      </c>
      <c r="G389">
        <v>109.8</v>
      </c>
      <c r="H389">
        <f t="shared" si="35"/>
        <v>1.818181818181844E-3</v>
      </c>
      <c r="I389" s="9">
        <f t="shared" si="36"/>
        <v>0.06</v>
      </c>
      <c r="J389" t="str">
        <f t="shared" si="34"/>
        <v>Dentro del rango</v>
      </c>
      <c r="K389">
        <v>1</v>
      </c>
    </row>
    <row r="390" spans="1:11" hidden="1">
      <c r="A390" s="1">
        <v>389</v>
      </c>
      <c r="B390" s="5" t="s">
        <v>843</v>
      </c>
      <c r="C390" s="6" t="s">
        <v>316</v>
      </c>
      <c r="D390" s="11" t="s">
        <v>13</v>
      </c>
      <c r="E390" t="s">
        <v>844</v>
      </c>
      <c r="F390">
        <v>108</v>
      </c>
      <c r="G390">
        <v>108.2</v>
      </c>
      <c r="H390">
        <f t="shared" si="35"/>
        <v>1.8518518518518782E-3</v>
      </c>
      <c r="I390" s="9">
        <f t="shared" si="36"/>
        <v>0.06</v>
      </c>
      <c r="J390" t="str">
        <f t="shared" si="34"/>
        <v>Dentro del rango</v>
      </c>
      <c r="K390">
        <v>1</v>
      </c>
    </row>
    <row r="391" spans="1:11" hidden="1">
      <c r="A391" s="1">
        <v>390</v>
      </c>
      <c r="B391" s="5" t="s">
        <v>845</v>
      </c>
      <c r="C391" s="6" t="s">
        <v>12</v>
      </c>
      <c r="D391" s="6" t="s">
        <v>13</v>
      </c>
      <c r="E391" t="s">
        <v>846</v>
      </c>
      <c r="F391">
        <v>115</v>
      </c>
      <c r="G391">
        <v>115</v>
      </c>
      <c r="H391">
        <f t="shared" si="35"/>
        <v>0</v>
      </c>
      <c r="I391" s="9">
        <f t="shared" si="36"/>
        <v>0.06</v>
      </c>
      <c r="J391" t="str">
        <f t="shared" si="34"/>
        <v>Dentro del rango</v>
      </c>
    </row>
    <row r="392" spans="1:11" hidden="1">
      <c r="A392" s="1">
        <v>391</v>
      </c>
      <c r="B392" s="5" t="s">
        <v>847</v>
      </c>
      <c r="C392" s="6" t="s">
        <v>12</v>
      </c>
      <c r="D392" s="6" t="s">
        <v>13</v>
      </c>
      <c r="E392" t="s">
        <v>848</v>
      </c>
      <c r="F392">
        <v>202</v>
      </c>
      <c r="G392">
        <v>202</v>
      </c>
      <c r="H392">
        <f t="shared" si="35"/>
        <v>0</v>
      </c>
      <c r="I392" s="9">
        <f t="shared" si="36"/>
        <v>0.06</v>
      </c>
      <c r="J392" t="str">
        <f t="shared" si="34"/>
        <v>Dentro del rango</v>
      </c>
    </row>
    <row r="393" spans="1:11" hidden="1">
      <c r="A393" s="1">
        <v>392</v>
      </c>
      <c r="B393" s="5" t="s">
        <v>849</v>
      </c>
      <c r="C393" s="6" t="s">
        <v>12</v>
      </c>
      <c r="D393" s="20" t="s">
        <v>13</v>
      </c>
      <c r="E393" t="s">
        <v>850</v>
      </c>
      <c r="F393">
        <v>105</v>
      </c>
      <c r="G393">
        <v>105</v>
      </c>
      <c r="H393">
        <f t="shared" si="35"/>
        <v>0</v>
      </c>
      <c r="I393" s="9">
        <f t="shared" si="36"/>
        <v>0.06</v>
      </c>
      <c r="J393" t="str">
        <f t="shared" si="34"/>
        <v>Dentro del rango</v>
      </c>
    </row>
    <row r="394" spans="1:11">
      <c r="A394" s="1">
        <v>393</v>
      </c>
      <c r="B394" s="5" t="s">
        <v>851</v>
      </c>
      <c r="C394" s="19" t="s">
        <v>12</v>
      </c>
      <c r="D394" s="6" t="s">
        <v>852</v>
      </c>
      <c r="E394" t="s">
        <v>853</v>
      </c>
      <c r="F394">
        <v>163</v>
      </c>
      <c r="G394">
        <v>162.63999999999999</v>
      </c>
      <c r="H394">
        <f t="shared" si="35"/>
        <v>2.2085889570552983E-3</v>
      </c>
      <c r="I394" s="9">
        <f t="shared" si="36"/>
        <v>0.06</v>
      </c>
      <c r="J394" t="str">
        <f t="shared" si="34"/>
        <v>Dentro del rango</v>
      </c>
    </row>
    <row r="395" spans="1:11" hidden="1">
      <c r="A395" s="1">
        <v>394</v>
      </c>
      <c r="B395" s="5" t="s">
        <v>854</v>
      </c>
      <c r="C395" s="6" t="s">
        <v>12</v>
      </c>
      <c r="D395" s="22" t="s">
        <v>13</v>
      </c>
      <c r="E395" t="s">
        <v>855</v>
      </c>
      <c r="F395">
        <v>101</v>
      </c>
      <c r="G395">
        <v>100.8</v>
      </c>
      <c r="H395">
        <f t="shared" si="35"/>
        <v>1.9801980198020084E-3</v>
      </c>
      <c r="I395" s="9">
        <f t="shared" si="36"/>
        <v>0.06</v>
      </c>
      <c r="J395" t="str">
        <f t="shared" si="34"/>
        <v>Dentro del rango</v>
      </c>
    </row>
    <row r="396" spans="1:11" hidden="1">
      <c r="A396" s="1">
        <v>395</v>
      </c>
      <c r="B396" s="5" t="s">
        <v>856</v>
      </c>
      <c r="C396" s="19" t="s">
        <v>219</v>
      </c>
      <c r="D396" s="6" t="s">
        <v>857</v>
      </c>
      <c r="E396" t="s">
        <v>858</v>
      </c>
      <c r="F396">
        <v>121</v>
      </c>
      <c r="G396" s="13">
        <v>121.2</v>
      </c>
      <c r="H396">
        <f t="shared" si="35"/>
        <v>1.6528925619834947E-3</v>
      </c>
      <c r="I396" s="9">
        <f t="shared" si="36"/>
        <v>0.06</v>
      </c>
      <c r="J396" t="str">
        <f t="shared" si="34"/>
        <v>Dentro del rango</v>
      </c>
    </row>
    <row r="397" spans="1:11" hidden="1">
      <c r="A397" s="1">
        <v>396</v>
      </c>
      <c r="B397" s="5" t="s">
        <v>859</v>
      </c>
      <c r="C397" s="6" t="s">
        <v>22</v>
      </c>
      <c r="D397" s="4" t="s">
        <v>17</v>
      </c>
      <c r="E397" t="s">
        <v>860</v>
      </c>
      <c r="F397">
        <v>190</v>
      </c>
      <c r="G397">
        <v>190</v>
      </c>
      <c r="H397">
        <f t="shared" si="35"/>
        <v>0</v>
      </c>
      <c r="I397" s="9">
        <f t="shared" si="36"/>
        <v>0.06</v>
      </c>
      <c r="J397" t="str">
        <f t="shared" si="34"/>
        <v>Dentro del rango</v>
      </c>
      <c r="K397">
        <v>1</v>
      </c>
    </row>
    <row r="398" spans="1:11" hidden="1">
      <c r="A398" s="1">
        <v>397</v>
      </c>
      <c r="B398" s="5" t="s">
        <v>861</v>
      </c>
      <c r="C398" s="6" t="s">
        <v>73</v>
      </c>
      <c r="D398" s="6" t="s">
        <v>13</v>
      </c>
      <c r="E398" t="s">
        <v>862</v>
      </c>
      <c r="F398">
        <v>189</v>
      </c>
      <c r="G398">
        <v>189</v>
      </c>
      <c r="H398">
        <f t="shared" si="35"/>
        <v>0</v>
      </c>
      <c r="I398" s="9">
        <f t="shared" si="36"/>
        <v>0.06</v>
      </c>
      <c r="J398" t="str">
        <f t="shared" si="34"/>
        <v>Dentro del rango</v>
      </c>
    </row>
    <row r="399" spans="1:11" hidden="1">
      <c r="A399" s="1">
        <v>398</v>
      </c>
      <c r="B399" s="5" t="s">
        <v>863</v>
      </c>
      <c r="C399" s="6" t="s">
        <v>73</v>
      </c>
      <c r="D399" s="6" t="s">
        <v>13</v>
      </c>
      <c r="E399" t="s">
        <v>864</v>
      </c>
      <c r="F399">
        <v>189</v>
      </c>
      <c r="G399">
        <v>189</v>
      </c>
      <c r="H399">
        <f t="shared" si="35"/>
        <v>0</v>
      </c>
      <c r="I399" s="9">
        <f t="shared" si="36"/>
        <v>0.06</v>
      </c>
      <c r="J399" t="str">
        <f t="shared" si="34"/>
        <v>Dentro del rango</v>
      </c>
    </row>
    <row r="400" spans="1:11" hidden="1">
      <c r="A400" s="1">
        <v>399</v>
      </c>
      <c r="B400" s="5" t="s">
        <v>865</v>
      </c>
      <c r="C400" s="6" t="s">
        <v>73</v>
      </c>
      <c r="D400" s="6" t="s">
        <v>13</v>
      </c>
      <c r="E400" t="s">
        <v>866</v>
      </c>
      <c r="F400">
        <v>190</v>
      </c>
      <c r="G400">
        <v>190</v>
      </c>
      <c r="H400">
        <f t="shared" si="35"/>
        <v>0</v>
      </c>
      <c r="I400" s="9">
        <f t="shared" si="36"/>
        <v>0.06</v>
      </c>
      <c r="J400" t="str">
        <f t="shared" si="34"/>
        <v>Dentro del rango</v>
      </c>
    </row>
    <row r="401" spans="1:11" hidden="1">
      <c r="A401" s="1">
        <v>400</v>
      </c>
      <c r="B401" s="5" t="s">
        <v>867</v>
      </c>
      <c r="C401" s="6" t="s">
        <v>12</v>
      </c>
      <c r="D401" s="6" t="s">
        <v>13</v>
      </c>
      <c r="E401" t="s">
        <v>868</v>
      </c>
      <c r="F401">
        <v>200</v>
      </c>
      <c r="G401">
        <v>200</v>
      </c>
      <c r="H401">
        <f t="shared" si="35"/>
        <v>0</v>
      </c>
      <c r="I401" s="9">
        <f t="shared" si="36"/>
        <v>0.06</v>
      </c>
      <c r="J401" t="str">
        <f t="shared" si="34"/>
        <v>Dentro del rango</v>
      </c>
    </row>
    <row r="402" spans="1:11" hidden="1">
      <c r="A402" s="1">
        <v>401</v>
      </c>
      <c r="B402" s="5" t="s">
        <v>869</v>
      </c>
      <c r="C402" s="6" t="s">
        <v>401</v>
      </c>
      <c r="D402" s="6" t="s">
        <v>13</v>
      </c>
      <c r="E402" t="s">
        <v>870</v>
      </c>
      <c r="F402">
        <v>191</v>
      </c>
      <c r="G402">
        <v>191</v>
      </c>
      <c r="H402">
        <f t="shared" si="35"/>
        <v>0</v>
      </c>
      <c r="I402" s="9">
        <f t="shared" si="36"/>
        <v>0.06</v>
      </c>
      <c r="J402" t="str">
        <f t="shared" si="34"/>
        <v>Dentro del rango</v>
      </c>
      <c r="K402">
        <v>1</v>
      </c>
    </row>
    <row r="403" spans="1:11" hidden="1">
      <c r="A403" s="1">
        <v>402</v>
      </c>
      <c r="B403" s="5" t="s">
        <v>871</v>
      </c>
      <c r="C403" s="6" t="s">
        <v>401</v>
      </c>
      <c r="D403" s="6" t="s">
        <v>13</v>
      </c>
      <c r="E403" t="s">
        <v>872</v>
      </c>
      <c r="F403">
        <v>188</v>
      </c>
      <c r="G403">
        <v>188</v>
      </c>
      <c r="H403">
        <f t="shared" si="35"/>
        <v>0</v>
      </c>
      <c r="I403" s="9">
        <f t="shared" si="36"/>
        <v>0.06</v>
      </c>
      <c r="J403" t="str">
        <f t="shared" si="34"/>
        <v>Dentro del rango</v>
      </c>
      <c r="K403">
        <v>1</v>
      </c>
    </row>
    <row r="404" spans="1:11" hidden="1">
      <c r="A404" s="1">
        <v>403</v>
      </c>
      <c r="B404" s="5" t="s">
        <v>873</v>
      </c>
      <c r="C404" s="6" t="s">
        <v>401</v>
      </c>
      <c r="D404" s="6" t="s">
        <v>13</v>
      </c>
      <c r="E404" t="s">
        <v>874</v>
      </c>
      <c r="F404">
        <v>185</v>
      </c>
      <c r="G404">
        <v>185</v>
      </c>
      <c r="H404">
        <f t="shared" si="35"/>
        <v>0</v>
      </c>
      <c r="I404" s="9">
        <f t="shared" si="36"/>
        <v>0.06</v>
      </c>
      <c r="J404" t="str">
        <f t="shared" si="34"/>
        <v>Dentro del rango</v>
      </c>
      <c r="K404">
        <v>1</v>
      </c>
    </row>
    <row r="405" spans="1:11" hidden="1">
      <c r="A405" s="1">
        <v>404</v>
      </c>
      <c r="B405" s="5" t="s">
        <v>875</v>
      </c>
      <c r="C405" s="6" t="s">
        <v>401</v>
      </c>
      <c r="D405" s="6" t="s">
        <v>13</v>
      </c>
      <c r="E405" t="s">
        <v>876</v>
      </c>
      <c r="F405">
        <v>205</v>
      </c>
      <c r="G405">
        <v>205</v>
      </c>
      <c r="H405">
        <f t="shared" si="35"/>
        <v>0</v>
      </c>
      <c r="I405" s="9">
        <f t="shared" si="36"/>
        <v>0.06</v>
      </c>
      <c r="J405" t="str">
        <f t="shared" si="34"/>
        <v>Dentro del rango</v>
      </c>
      <c r="K405">
        <v>1</v>
      </c>
    </row>
    <row r="406" spans="1:11" hidden="1">
      <c r="A406" s="1">
        <v>405</v>
      </c>
      <c r="B406" s="5" t="s">
        <v>877</v>
      </c>
      <c r="C406" s="6" t="s">
        <v>12</v>
      </c>
      <c r="D406" s="6" t="s">
        <v>13</v>
      </c>
      <c r="E406" t="s">
        <v>878</v>
      </c>
      <c r="F406">
        <v>183</v>
      </c>
      <c r="G406">
        <v>183</v>
      </c>
      <c r="H406">
        <f t="shared" si="35"/>
        <v>0</v>
      </c>
      <c r="I406" s="9">
        <f t="shared" si="36"/>
        <v>0.06</v>
      </c>
      <c r="J406" t="str">
        <f t="shared" si="34"/>
        <v>Dentro del rango</v>
      </c>
    </row>
    <row r="407" spans="1:11" hidden="1">
      <c r="A407" s="1">
        <v>406</v>
      </c>
      <c r="B407" s="5" t="s">
        <v>879</v>
      </c>
      <c r="C407" s="6" t="s">
        <v>22</v>
      </c>
      <c r="D407" s="6" t="s">
        <v>17</v>
      </c>
      <c r="E407" t="s">
        <v>880</v>
      </c>
      <c r="F407">
        <v>218</v>
      </c>
      <c r="G407">
        <v>218</v>
      </c>
      <c r="H407">
        <f t="shared" si="35"/>
        <v>0</v>
      </c>
      <c r="I407" s="9">
        <f t="shared" si="36"/>
        <v>0.06</v>
      </c>
      <c r="J407" t="str">
        <f t="shared" si="34"/>
        <v>Dentro del rango</v>
      </c>
      <c r="K407">
        <v>1</v>
      </c>
    </row>
    <row r="408" spans="1:11" hidden="1">
      <c r="A408" s="1">
        <v>407</v>
      </c>
      <c r="B408" s="5" t="s">
        <v>881</v>
      </c>
      <c r="C408" s="6" t="s">
        <v>401</v>
      </c>
      <c r="D408" s="6" t="s">
        <v>13</v>
      </c>
      <c r="E408" t="s">
        <v>882</v>
      </c>
      <c r="F408">
        <v>183</v>
      </c>
      <c r="G408">
        <v>183</v>
      </c>
      <c r="H408">
        <f t="shared" si="35"/>
        <v>0</v>
      </c>
      <c r="I408" s="9">
        <f t="shared" si="36"/>
        <v>0.06</v>
      </c>
      <c r="J408" t="str">
        <f t="shared" si="34"/>
        <v>Dentro del rango</v>
      </c>
      <c r="K408">
        <v>1</v>
      </c>
    </row>
    <row r="409" spans="1:11" hidden="1">
      <c r="A409" s="1">
        <v>408</v>
      </c>
      <c r="B409" s="5" t="s">
        <v>883</v>
      </c>
      <c r="C409" s="6" t="s">
        <v>401</v>
      </c>
      <c r="D409" s="6" t="s">
        <v>13</v>
      </c>
      <c r="E409" t="s">
        <v>884</v>
      </c>
      <c r="F409">
        <v>168</v>
      </c>
      <c r="G409">
        <v>168</v>
      </c>
      <c r="H409">
        <f t="shared" si="35"/>
        <v>0</v>
      </c>
      <c r="I409" s="9">
        <f t="shared" si="36"/>
        <v>0.06</v>
      </c>
      <c r="J409" t="str">
        <f t="shared" si="34"/>
        <v>Dentro del rango</v>
      </c>
      <c r="K409">
        <v>1</v>
      </c>
    </row>
    <row r="410" spans="1:11" hidden="1">
      <c r="A410" s="1">
        <v>409</v>
      </c>
      <c r="B410" s="5" t="s">
        <v>885</v>
      </c>
      <c r="C410" s="6" t="s">
        <v>401</v>
      </c>
      <c r="D410" s="6" t="s">
        <v>13</v>
      </c>
      <c r="E410" t="s">
        <v>886</v>
      </c>
      <c r="F410">
        <v>158</v>
      </c>
      <c r="G410">
        <v>158</v>
      </c>
      <c r="H410">
        <f t="shared" si="35"/>
        <v>0</v>
      </c>
      <c r="I410" s="9">
        <f t="shared" si="36"/>
        <v>0.06</v>
      </c>
      <c r="J410" t="str">
        <f t="shared" si="34"/>
        <v>Dentro del rango</v>
      </c>
      <c r="K410">
        <v>1</v>
      </c>
    </row>
    <row r="411" spans="1:11" hidden="1">
      <c r="A411" s="1">
        <v>410</v>
      </c>
      <c r="B411" s="5" t="s">
        <v>887</v>
      </c>
      <c r="C411" s="6" t="s">
        <v>12</v>
      </c>
      <c r="D411" s="6" t="s">
        <v>13</v>
      </c>
      <c r="E411" t="s">
        <v>888</v>
      </c>
      <c r="F411">
        <v>200</v>
      </c>
      <c r="G411">
        <v>200</v>
      </c>
      <c r="H411">
        <f t="shared" si="35"/>
        <v>0</v>
      </c>
      <c r="I411" s="9">
        <f t="shared" si="36"/>
        <v>0.06</v>
      </c>
      <c r="J411" t="str">
        <f t="shared" ref="J411:J413" si="37">IF(ABS(H411)&lt;=I411,"Dentro del rango","Supera el rango")</f>
        <v>Dentro del rango</v>
      </c>
    </row>
    <row r="412" spans="1:11" hidden="1">
      <c r="A412" s="1">
        <v>411</v>
      </c>
      <c r="B412" s="5" t="s">
        <v>889</v>
      </c>
      <c r="C412" s="6" t="s">
        <v>12</v>
      </c>
      <c r="D412" s="20" t="s">
        <v>13</v>
      </c>
      <c r="E412" t="s">
        <v>890</v>
      </c>
      <c r="F412">
        <v>202</v>
      </c>
      <c r="G412">
        <v>202</v>
      </c>
      <c r="H412">
        <f t="shared" si="35"/>
        <v>0</v>
      </c>
      <c r="I412" s="9">
        <f t="shared" si="36"/>
        <v>0.06</v>
      </c>
      <c r="J412" t="str">
        <f t="shared" si="37"/>
        <v>Dentro del rango</v>
      </c>
    </row>
    <row r="413" spans="1:11" hidden="1">
      <c r="A413" s="1">
        <v>412</v>
      </c>
      <c r="B413" s="5" t="s">
        <v>891</v>
      </c>
      <c r="C413" s="19" t="s">
        <v>22</v>
      </c>
      <c r="D413" s="6" t="s">
        <v>17</v>
      </c>
      <c r="E413" t="s">
        <v>892</v>
      </c>
      <c r="F413">
        <v>178</v>
      </c>
      <c r="G413">
        <v>178</v>
      </c>
      <c r="H413">
        <f t="shared" si="35"/>
        <v>0</v>
      </c>
      <c r="I413" s="9">
        <f t="shared" si="36"/>
        <v>0.06</v>
      </c>
      <c r="J413" t="str">
        <f t="shared" si="37"/>
        <v>Dentro del rango</v>
      </c>
      <c r="K413">
        <v>1</v>
      </c>
    </row>
  </sheetData>
  <autoFilter xmlns:x14="http://schemas.microsoft.com/office/spreadsheetml/2009/9/main" ref="A1:K413" xr:uid="{82C2B0D6-521C-4281-BC21-BEF4E5DFA768}">
    <filterColumn colId="3">
      <filters>
        <mc:AlternateContent xmlns:mc="http://schemas.openxmlformats.org/markup-compatibility/2006">
          <mc:Choice Requires="x14">
            <x14:filter val="Colindante lindero (4-1) es pr. 011"/>
            <x14:filter val="Diferencia de área de 19 m2 (R1 56 m2 - Plano 37 m2) es decir supera el 7%. Entre el vértice 4 y el vértice 1 falta 1 nodo para definir el cambio de colindancia entre el predio 0013 y el predio 14."/>
            <x14:filter val="El colindante 1-2 es 0004 no 0005. Falta nodo de cambio de colindancia con el predio 0004"/>
            <x14:filter val="El colindante 3-4 es 0007 no 0015"/>
            <x14:filter val="El predio colindante entre nodos 1 y 2 esta mal."/>
            <x14:filter val="En el CPPC en el grafico entre los nodos 4 al 1 falta un nodo por cambio de colindancia. entre los nodos 4 y 1 relaciona el predio 0019, cuando corresponde el 0013."/>
            <x14:filter val="En el grafico del CPPC  Falta un nodo entre los puntos 3 al 4 por cambio de colindancia."/>
            <x14:filter val="En el grafico del CPPC El nodo 2 esta corrido. Falta un nodo entre los puntos 4 al 1 por cambio de colindancia."/>
            <x14:filter val="En el grafico del CPPC La forma del predio  en el CPPC no corresponde con el shape file, las coordenadas no corresponden"/>
            <x14:filter val="En el grafico del CPPC los Nodos 1 al 2 no colinda con predio 0003 es con el predio 0002."/>
            <x14:filter val="En el grafico del CPPC Los nodos 1 y 4 estan corridos, entre los nodos 1 al 2 no colinda con predio 0019 es con el predio 0020,"/>
            <x14:filter val="En el grafico del CPPC Los nodos 1 y 4 estan corridos."/>
            <x14:filter val="En el grafico del CPPC Nodos 1 al 2 no colinda con predio 0008 es con el predio 0009"/>
            <x14:filter val="En el grafico del CPPCentre los nodos 1 al 2 falta un nodo por cambio de colindancia"/>
            <x14:filter val="en el nodo 1-2 en el plano no se refleja el nombre del colindante (zona verde)"/>
            <x14:filter val="en el nodo 3-4 el colindante es e lote 3 y aparece el lote 1"/>
            <x14:filter val="En el plano y r1, la dirección repite la nomenclatura."/>
            <x14:filter val="En la grafica en el CPPC entre el nodo 3 al 4 falta un nodo por cambio de colindancia."/>
            <x14:filter val="Entre el vértice 4 y el vértice 1 falta 1 nodo para definir el cambio de colindancia entre el predio 0015 y el predio 0017. Si la colindancia del vértice 1 al vértice 2 es la Calle 1 como se muestra en la tabla de colindancias falta que sea etiquetada dentro del plano."/>
            <x14:filter val="Entre nodos 2-3 falta punto por colindancia"/>
            <x14:filter val="Entre puntos 1 a 2 colinda con la ref cat 0016"/>
            <x14:filter val="Entre puntos 3-4 falta nodo por cambio de colindancia"/>
            <x14:filter val="Falta 1 nodo entre el vértice 4 y el vértice 1 para definir el cambio de colindancia con el predio 0002 y con el predio 0025."/>
            <x14:filter val="falta 1 nodo, entre el Pr. 07 y el Pr. 06, para definir el cambio de colindancia, con sus respectivas coordenadas, distancia y colindancia."/>
            <x14:filter val="Falta 1 nodo, entre el vértice 2 y el vértice 3, para definir el cambio de colindancia entre el predio 0030 y  el predio 0031."/>
            <x14:filter val="Falta el nodo de cambio de colindancia con el predio 0004"/>
            <x14:filter val="Falta el nodo de cambio de colindancia con el predio 0020. La etiqueta de via en mapa no corresponde con la direccion (en mapa CALLE 3g, en direccion C 3F)"/>
            <x14:filter val="Falta un nodo por cambio de colindancia en el costado sur."/>
            <x14:filter val="Faltan los nodos de cambio de colindancia con los predios 0013 y 0015"/>
            <x14:filter val="faltan nodos entre los puntos 3 a 4 por colindancia"/>
            <x14:filter val="La nomenclatura vial se monta sobre linderos del predio"/>
            <x14:filter val="La norte esconde el texto de nomeclatura vial. entre nodos 2-3 falta nodo por cambio de colindancia"/>
            <x14:filter val="Las colindancias del cuadro no corresponden con la numeracion de nodos en mapa. Faltan los nodos de cambio de colindancia con predios 0016 y 0018"/>
            <x14:filter val="LINDERO 1-2 ES PREDIO 0006"/>
            <x14:filter val="NO REGISTRA EN CERTIFICADO PLANO LAS REFERENCIAS CATASTRALES (COLINDANTES Y RUMBO"/>
            <x14:filter val="Nomenclatura vial tapa la identificacion de nodos 1 y 4"/>
            <x14:filter val="Nomenclatura vial tapa la identificacion del nodo 2"/>
            <x14:filter val="Tiene la misma direccion del predio 230010103000006640013000000000"/>
            <x14:filter val="Tiene la misma direccion del predio 230010103000006640014000000000"/>
            <x14:filter val="Verificar ejes viales en croquis (CALLE 3I) Vs dirección domiciliaria (CALLE 3J)."/>
            <x14:filter val="Verificar ejes viales en croquis (CALLE 3J) Vs dirección domiciliaria (CALLE 3I)"/>
          </mc:Choice>
          <mc:Fallback>
            <filter val="Colindante lindero (4-1) es pr. 011"/>
            <filter val="Diferencia de área de 19 m2 (R1 56 m2 - Plano 37 m2) es decir supera el 7%. Entre el vértice 4 y el vértice 1 falta 1 nodo para definir el cambio de colindancia entre el predio 0013 y el predio 14."/>
            <filter val="El colindante 1-2 es 0004 no 0005. Falta nodo de cambio de colindancia con el predio 0004"/>
            <filter val="El colindante 3-4 es 0007 no 0015"/>
            <filter val="El predio colindante entre nodos 1 y 2 esta mal."/>
            <filter val="En el CPPC en el grafico entre los nodos 4 al 1 falta un nodo por cambio de colindancia. entre los nodos 4 y 1 relaciona el predio 0019, cuando corresponde el 0013."/>
            <filter val="En el grafico del CPPC  Falta un nodo entre los puntos 3 al 4 por cambio de colindancia."/>
            <filter val="En el grafico del CPPC El nodo 2 esta corrido. Falta un nodo entre los puntos 4 al 1 por cambio de colindancia."/>
            <filter val="En el grafico del CPPC La forma del predio  en el CPPC no corresponde con el shape file, las coordenadas no corresponden"/>
            <filter val="En el grafico del CPPC los Nodos 1 al 2 no colinda con predio 0003 es con el predio 0002."/>
            <filter val="En el grafico del CPPC Los nodos 1 y 4 estan corridos, entre los nodos 1 al 2 no colinda con predio 0019 es con el predio 0020,"/>
            <filter val="En el grafico del CPPC Los nodos 1 y 4 estan corridos."/>
            <filter val="En el grafico del CPPC Nodos 1 al 2 no colinda con predio 0008 es con el predio 0009"/>
            <filter val="En el grafico del CPPCentre los nodos 1 al 2 falta un nodo por cambio de colindancia"/>
            <filter val="en el nodo 1-2 en el plano no se refleja el nombre del colindante (zona verde)"/>
            <filter val="en el nodo 3-4 el colindante es e lote 3 y aparece el lote 1"/>
            <filter val="En el plano y r1, la dirección repite la nomenclatura."/>
            <filter val="En la grafica en el CPPC entre el nodo 3 al 4 falta un nodo por cambio de colindancia."/>
            <filter val="Entre nodos 2-3 falta punto por colindancia"/>
            <filter val="Entre puntos 1 a 2 colinda con la ref cat 0016"/>
            <filter val="Entre puntos 3-4 falta nodo por cambio de colindancia"/>
            <filter val="Falta 1 nodo entre el vértice 4 y el vértice 1 para definir el cambio de colindancia con el predio 0002 y con el predio 0025."/>
            <filter val="falta 1 nodo, entre el Pr. 07 y el Pr. 06, para definir el cambio de colindancia, con sus respectivas coordenadas, distancia y colindancia."/>
            <filter val="Falta 1 nodo, entre el vértice 2 y el vértice 3, para definir el cambio de colindancia entre el predio 0030 y  el predio 0031."/>
            <filter val="Falta el nodo de cambio de colindancia con el predio 0004"/>
            <filter val="Falta el nodo de cambio de colindancia con el predio 0020. La etiqueta de via en mapa no corresponde con la direccion (en mapa CALLE 3g, en direccion C 3F)"/>
            <filter val="Falta un nodo por cambio de colindancia en el costado sur."/>
            <filter val="Faltan los nodos de cambio de colindancia con los predios 0013 y 0015"/>
            <filter val="faltan nodos entre los puntos 3 a 4 por colindancia"/>
            <filter val="La nomenclatura vial se monta sobre linderos del predio"/>
            <filter val="La norte esconde el texto de nomeclatura vial. entre nodos 2-3 falta nodo por cambio de colindancia"/>
            <filter val="Las colindancias del cuadro no corresponden con la numeracion de nodos en mapa. Faltan los nodos de cambio de colindancia con predios 0016 y 0018"/>
            <filter val="LINDERO 1-2 ES PREDIO 0006"/>
            <filter val="NO REGISTRA EN CERTIFICADO PLANO LAS REFERENCIAS CATASTRALES (COLINDANTES Y RUMBO"/>
            <filter val="Nomenclatura vial tapa la identificacion de nodos 1 y 4"/>
            <filter val="Nomenclatura vial tapa la identificacion del nodo 2"/>
            <filter val="Tiene la misma direccion del predio 230010103000006640013000000000"/>
            <filter val="Tiene la misma direccion del predio 230010103000006640014000000000"/>
            <filter val="Verificar ejes viales en croquis (CALLE 3I) Vs dirección domiciliaria (CALLE 3J)."/>
            <filter val="Verificar ejes viales en croquis (CALLE 3J) Vs dirección domiciliaria (CALLE 3I)"/>
          </mc:Fallback>
        </mc:AlternateContent>
      </filters>
    </filterColumn>
  </autoFilter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61AA1782D87E74FBD7B7D3BC51170DC" ma:contentTypeVersion="14" ma:contentTypeDescription="Crear nuevo documento." ma:contentTypeScope="" ma:versionID="9c937174b01f878e2a2f5ab5b1eabba2">
  <xsd:schema xmlns:xsd="http://www.w3.org/2001/XMLSchema" xmlns:xs="http://www.w3.org/2001/XMLSchema" xmlns:p="http://schemas.microsoft.com/office/2006/metadata/properties" xmlns:ns3="2e58f82e-9144-4fdc-8b3e-7696ce95efb4" xmlns:ns4="e544da94-9e5d-4656-8b83-b9026e859cc0" targetNamespace="http://schemas.microsoft.com/office/2006/metadata/properties" ma:root="true" ma:fieldsID="9cb7cdb06a99ed9cbe228058d17447a4" ns3:_="" ns4:_="">
    <xsd:import namespace="2e58f82e-9144-4fdc-8b3e-7696ce95efb4"/>
    <xsd:import namespace="e544da94-9e5d-4656-8b83-b9026e859cc0"/>
    <xsd:element name="properties">
      <xsd:complexType>
        <xsd:sequence>
          <xsd:element name="documentManagement">
            <xsd:complexType>
              <xsd:all>
                <xsd:element ref="ns3:_activity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SearchProperties" minOccurs="0"/>
                <xsd:element ref="ns3:MediaServiceDateTaken" minOccurs="0"/>
                <xsd:element ref="ns4:SharedWithUsers" minOccurs="0"/>
                <xsd:element ref="ns4:SharedWithDetails" minOccurs="0"/>
                <xsd:element ref="ns4:SharingHintHash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58f82e-9144-4fdc-8b3e-7696ce95efb4" elementFormDefault="qualified">
    <xsd:import namespace="http://schemas.microsoft.com/office/2006/documentManagement/types"/>
    <xsd:import namespace="http://schemas.microsoft.com/office/infopath/2007/PartnerControls"/>
    <xsd:element name="_activity" ma:index="8" nillable="true" ma:displayName="_activity" ma:hidden="true" ma:internalName="_activity">
      <xsd:simpleType>
        <xsd:restriction base="dms:Note"/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44da94-9e5d-4656-8b83-b9026e859cc0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2e58f82e-9144-4fdc-8b3e-7696ce95efb4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B12AFA5-41FA-4553-9203-F995003A225A}"/>
</file>

<file path=customXml/itemProps2.xml><?xml version="1.0" encoding="utf-8"?>
<ds:datastoreItem xmlns:ds="http://schemas.openxmlformats.org/officeDocument/2006/customXml" ds:itemID="{2A1C1D90-C732-4B87-A2A9-C83B45D38A58}"/>
</file>

<file path=customXml/itemProps3.xml><?xml version="1.0" encoding="utf-8"?>
<ds:datastoreItem xmlns:ds="http://schemas.openxmlformats.org/officeDocument/2006/customXml" ds:itemID="{56B2DCAD-F652-430A-BF11-A6430A4C306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Nicolas Alejandro Gomez Paipa</dc:creator>
  <cp:keywords/>
  <dc:description/>
  <cp:lastModifiedBy/>
  <cp:revision/>
  <dcterms:created xsi:type="dcterms:W3CDTF">2026-04-06T16:05:06Z</dcterms:created>
  <dcterms:modified xsi:type="dcterms:W3CDTF">2026-04-27T15:15:42Z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0x010100761AA1782D87E74FBD7B7D3BC51170DC</vt:lpwstr>
  </property>
</Properties>
</file>